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60" windowWidth="19092" windowHeight="7368" tabRatio="881" activeTab="10"/>
  </bookViews>
  <sheets>
    <sheet name="CT" sheetId="1" r:id="rId1"/>
    <sheet name="CLD" sheetId="2" r:id="rId2"/>
    <sheet name="KS" sheetId="3" r:id="rId3"/>
    <sheet name="LP" sheetId="4" r:id="rId4"/>
    <sheet name="MT" sheetId="5" r:id="rId5"/>
    <sheet name="MX" sheetId="6" r:id="rId6"/>
    <sheet name="TT" sheetId="7" r:id="rId7"/>
    <sheet name="TĐ" sheetId="8" r:id="rId8"/>
    <sheet name="TPST" sheetId="9" r:id="rId9"/>
    <sheet name="TXNN" sheetId="10" r:id="rId10"/>
    <sheet name="TXVC" sheetId="11" r:id="rId11"/>
  </sheets>
  <definedNames>
    <definedName name="_xlnm.Print_Titles" localSheetId="1">CLD!$2:$2</definedName>
    <definedName name="_xlnm.Print_Titles" localSheetId="0">CT!$2:$2</definedName>
    <definedName name="_xlnm.Print_Titles" localSheetId="2">KS!$2:$2</definedName>
    <definedName name="_xlnm.Print_Titles" localSheetId="3">LP!$2:$2</definedName>
    <definedName name="_xlnm.Print_Titles" localSheetId="4">MT!$2:$2</definedName>
    <definedName name="_xlnm.Print_Titles" localSheetId="5">MX!$2:$2</definedName>
    <definedName name="_xlnm.Print_Titles" localSheetId="7">TĐ!$2:$2</definedName>
    <definedName name="_xlnm.Print_Titles" localSheetId="8">TPST!$2:$2</definedName>
    <definedName name="_xlnm.Print_Titles" localSheetId="6">TT!$2:$2</definedName>
    <definedName name="_xlnm.Print_Titles" localSheetId="9">TXNN!$2:$2</definedName>
    <definedName name="_xlnm.Print_Titles" localSheetId="10">TXVC!$2:$2</definedName>
  </definedNames>
  <calcPr calcId="124519"/>
</workbook>
</file>

<file path=xl/calcChain.xml><?xml version="1.0" encoding="utf-8"?>
<calcChain xmlns="http://schemas.openxmlformats.org/spreadsheetml/2006/main">
  <c r="E47" i="11"/>
  <c r="D47"/>
  <c r="D46" s="1"/>
  <c r="D59" s="1"/>
  <c r="C47"/>
  <c r="E46"/>
  <c r="C46"/>
  <c r="C59" s="1"/>
  <c r="E43"/>
  <c r="D43"/>
  <c r="C43"/>
  <c r="E37"/>
  <c r="D37"/>
  <c r="C37"/>
  <c r="E32"/>
  <c r="D32"/>
  <c r="C32"/>
  <c r="E27"/>
  <c r="D27"/>
  <c r="C27"/>
  <c r="E21"/>
  <c r="D21"/>
  <c r="C21"/>
  <c r="E13"/>
  <c r="E3" s="1"/>
  <c r="E59" s="1"/>
  <c r="D13"/>
  <c r="C13"/>
  <c r="E4"/>
  <c r="D4"/>
  <c r="D3" s="1"/>
  <c r="C4"/>
  <c r="C3"/>
  <c r="E47" i="10"/>
  <c r="D47"/>
  <c r="D46" s="1"/>
  <c r="D59" s="1"/>
  <c r="C47"/>
  <c r="E46"/>
  <c r="E59" s="1"/>
  <c r="E60" s="1"/>
  <c r="C46"/>
  <c r="C59" s="1"/>
  <c r="E43"/>
  <c r="D43"/>
  <c r="C43"/>
  <c r="E37"/>
  <c r="D37"/>
  <c r="C37"/>
  <c r="E32"/>
  <c r="D32"/>
  <c r="C32"/>
  <c r="E27"/>
  <c r="D27"/>
  <c r="C27"/>
  <c r="E21"/>
  <c r="D21"/>
  <c r="C21"/>
  <c r="E13"/>
  <c r="E3" s="1"/>
  <c r="D13"/>
  <c r="C13"/>
  <c r="E4"/>
  <c r="D4"/>
  <c r="D3" s="1"/>
  <c r="C4"/>
  <c r="C3"/>
  <c r="E47" i="9"/>
  <c r="D47"/>
  <c r="D46" s="1"/>
  <c r="D59" s="1"/>
  <c r="C47"/>
  <c r="E46"/>
  <c r="C46"/>
  <c r="C59" s="1"/>
  <c r="E43"/>
  <c r="D43"/>
  <c r="C43"/>
  <c r="E37"/>
  <c r="D37"/>
  <c r="C37"/>
  <c r="E32"/>
  <c r="D32"/>
  <c r="C32"/>
  <c r="E27"/>
  <c r="D27"/>
  <c r="C27"/>
  <c r="E21"/>
  <c r="D21"/>
  <c r="C21"/>
  <c r="E13"/>
  <c r="E3" s="1"/>
  <c r="E59" s="1"/>
  <c r="D13"/>
  <c r="C13"/>
  <c r="E4"/>
  <c r="D4"/>
  <c r="D3" s="1"/>
  <c r="C4"/>
  <c r="C3"/>
  <c r="E60" i="8"/>
  <c r="E47"/>
  <c r="D47"/>
  <c r="C47"/>
  <c r="E46"/>
  <c r="D46"/>
  <c r="C46"/>
  <c r="E43"/>
  <c r="D43"/>
  <c r="C43"/>
  <c r="E37"/>
  <c r="D37"/>
  <c r="C37"/>
  <c r="E32"/>
  <c r="D32"/>
  <c r="C32"/>
  <c r="E27"/>
  <c r="D27"/>
  <c r="C27"/>
  <c r="E21"/>
  <c r="D21"/>
  <c r="D3" s="1"/>
  <c r="C21"/>
  <c r="E13"/>
  <c r="D13"/>
  <c r="C13"/>
  <c r="C3" s="1"/>
  <c r="C59" s="1"/>
  <c r="E4"/>
  <c r="D4"/>
  <c r="C4"/>
  <c r="E3"/>
  <c r="E47" i="7"/>
  <c r="E46" s="1"/>
  <c r="D47"/>
  <c r="D46" s="1"/>
  <c r="D59" s="1"/>
  <c r="C47"/>
  <c r="C46"/>
  <c r="C59" s="1"/>
  <c r="E43"/>
  <c r="D43"/>
  <c r="C43"/>
  <c r="E37"/>
  <c r="D37"/>
  <c r="C37"/>
  <c r="E32"/>
  <c r="D32"/>
  <c r="C32"/>
  <c r="E27"/>
  <c r="D27"/>
  <c r="C27"/>
  <c r="E21"/>
  <c r="D21"/>
  <c r="C21"/>
  <c r="E13"/>
  <c r="E3" s="1"/>
  <c r="D13"/>
  <c r="C13"/>
  <c r="E4"/>
  <c r="D4"/>
  <c r="D3" s="1"/>
  <c r="C4"/>
  <c r="C3"/>
  <c r="E47" i="6"/>
  <c r="D47"/>
  <c r="C47"/>
  <c r="C46" s="1"/>
  <c r="E46"/>
  <c r="D46"/>
  <c r="E43"/>
  <c r="D43"/>
  <c r="C43"/>
  <c r="E37"/>
  <c r="D37"/>
  <c r="C37"/>
  <c r="E32"/>
  <c r="D32"/>
  <c r="C32"/>
  <c r="E27"/>
  <c r="D27"/>
  <c r="C27"/>
  <c r="E21"/>
  <c r="E3" s="1"/>
  <c r="D21"/>
  <c r="C21"/>
  <c r="E13"/>
  <c r="D13"/>
  <c r="D3" s="1"/>
  <c r="D59" s="1"/>
  <c r="C13"/>
  <c r="E4"/>
  <c r="D4"/>
  <c r="C4"/>
  <c r="C3" s="1"/>
  <c r="E47" i="5"/>
  <c r="D47"/>
  <c r="D46" s="1"/>
  <c r="D59" s="1"/>
  <c r="C47"/>
  <c r="C46" s="1"/>
  <c r="C59" s="1"/>
  <c r="E46"/>
  <c r="E43"/>
  <c r="D43"/>
  <c r="C43"/>
  <c r="E37"/>
  <c r="D37"/>
  <c r="C37"/>
  <c r="E32"/>
  <c r="D32"/>
  <c r="C32"/>
  <c r="E27"/>
  <c r="D27"/>
  <c r="C27"/>
  <c r="E21"/>
  <c r="D21"/>
  <c r="C21"/>
  <c r="E13"/>
  <c r="E3" s="1"/>
  <c r="E59" s="1"/>
  <c r="D13"/>
  <c r="C13"/>
  <c r="E4"/>
  <c r="D4"/>
  <c r="D3" s="1"/>
  <c r="C4"/>
  <c r="C3" s="1"/>
  <c r="E47" i="4"/>
  <c r="D47"/>
  <c r="C47"/>
  <c r="C46" s="1"/>
  <c r="E46"/>
  <c r="D46"/>
  <c r="E43"/>
  <c r="D43"/>
  <c r="C43"/>
  <c r="E37"/>
  <c r="D37"/>
  <c r="C37"/>
  <c r="E32"/>
  <c r="D32"/>
  <c r="C32"/>
  <c r="E27"/>
  <c r="D27"/>
  <c r="C27"/>
  <c r="E21"/>
  <c r="E3" s="1"/>
  <c r="D21"/>
  <c r="C21"/>
  <c r="E13"/>
  <c r="D13"/>
  <c r="D3" s="1"/>
  <c r="D59" s="1"/>
  <c r="C13"/>
  <c r="E4"/>
  <c r="D4"/>
  <c r="C4"/>
  <c r="C3" s="1"/>
  <c r="E47" i="3"/>
  <c r="D47"/>
  <c r="D46" s="1"/>
  <c r="D59" s="1"/>
  <c r="C47"/>
  <c r="E46"/>
  <c r="C46"/>
  <c r="C59" s="1"/>
  <c r="E43"/>
  <c r="D43"/>
  <c r="C43"/>
  <c r="E37"/>
  <c r="D37"/>
  <c r="C37"/>
  <c r="E32"/>
  <c r="D32"/>
  <c r="C32"/>
  <c r="E27"/>
  <c r="D27"/>
  <c r="C27"/>
  <c r="E21"/>
  <c r="D21"/>
  <c r="C21"/>
  <c r="E13"/>
  <c r="E3" s="1"/>
  <c r="E59" s="1"/>
  <c r="D13"/>
  <c r="C13"/>
  <c r="E4"/>
  <c r="D4"/>
  <c r="D3" s="1"/>
  <c r="C4"/>
  <c r="C3"/>
  <c r="E47" i="2"/>
  <c r="E46" s="1"/>
  <c r="D47"/>
  <c r="C47"/>
  <c r="D46"/>
  <c r="D59" s="1"/>
  <c r="C46"/>
  <c r="C59" s="1"/>
  <c r="E43"/>
  <c r="D43"/>
  <c r="C43"/>
  <c r="E37"/>
  <c r="D37"/>
  <c r="C37"/>
  <c r="E32"/>
  <c r="D32"/>
  <c r="C32"/>
  <c r="E27"/>
  <c r="D27"/>
  <c r="C27"/>
  <c r="E21"/>
  <c r="D21"/>
  <c r="C21"/>
  <c r="E13"/>
  <c r="D13"/>
  <c r="C13"/>
  <c r="E4"/>
  <c r="E3" s="1"/>
  <c r="D4"/>
  <c r="C4"/>
  <c r="D3"/>
  <c r="C3"/>
  <c r="E47" i="1"/>
  <c r="D47"/>
  <c r="D46" s="1"/>
  <c r="D59" s="1"/>
  <c r="C47"/>
  <c r="E46"/>
  <c r="C46"/>
  <c r="C59" s="1"/>
  <c r="E43"/>
  <c r="D43"/>
  <c r="C43"/>
  <c r="E37"/>
  <c r="D37"/>
  <c r="C37"/>
  <c r="E32"/>
  <c r="D32"/>
  <c r="C32"/>
  <c r="E27"/>
  <c r="D27"/>
  <c r="C27"/>
  <c r="E21"/>
  <c r="D21"/>
  <c r="C21"/>
  <c r="E13"/>
  <c r="E3" s="1"/>
  <c r="E59" s="1"/>
  <c r="D13"/>
  <c r="C13"/>
  <c r="E4"/>
  <c r="D4"/>
  <c r="D3" s="1"/>
  <c r="C4"/>
  <c r="C3"/>
  <c r="E60" i="11" l="1"/>
  <c r="E60" i="9"/>
  <c r="E59" i="7"/>
  <c r="E60" s="1"/>
  <c r="C59" i="6"/>
  <c r="E59"/>
  <c r="E60" s="1"/>
  <c r="E60" i="5"/>
  <c r="C59" i="4"/>
  <c r="E59"/>
  <c r="E60" i="3"/>
  <c r="E59" i="2"/>
  <c r="E60" s="1"/>
  <c r="E60" i="1"/>
</calcChain>
</file>

<file path=xl/sharedStrings.xml><?xml version="1.0" encoding="utf-8"?>
<sst xmlns="http://schemas.openxmlformats.org/spreadsheetml/2006/main" count="1347" uniqueCount="119">
  <si>
    <t>STT</t>
  </si>
  <si>
    <t>Lĩnh vực/Tiêu chí</t>
  </si>
  <si>
    <t>Điểm
tối đa</t>
  </si>
  <si>
    <t>Điểm chuẩn</t>
  </si>
  <si>
    <t>Điểm đạt được</t>
  </si>
  <si>
    <t>Ghi chú</t>
  </si>
  <si>
    <t>I</t>
  </si>
  <si>
    <t>KẾT QUẢ THỰC HIỆN CÔNG TÁC CẢI CÁCH HÀNH CHÍNH (CCHC)</t>
  </si>
  <si>
    <t>CHỈ ĐẠO, ĐIỀU HÀNH CÔNG TÁC CCHC</t>
  </si>
  <si>
    <t>1.1</t>
  </si>
  <si>
    <t>Kế hoạch CCHC</t>
  </si>
  <si>
    <t>1.2</t>
  </si>
  <si>
    <t xml:space="preserve">Thực hiện chế độ báo cáo định kỳ theo quy định </t>
  </si>
  <si>
    <t>1.3</t>
  </si>
  <si>
    <t>Kiểm tra công tác CCHC</t>
  </si>
  <si>
    <t>1.4</t>
  </si>
  <si>
    <t>Công tác tuyên truyền CCHC</t>
  </si>
  <si>
    <t>1.5</t>
  </si>
  <si>
    <t>1.6</t>
  </si>
  <si>
    <t>1.7</t>
  </si>
  <si>
    <t>Những giải pháp về chỉ đạo, điều hành CCHC</t>
  </si>
  <si>
    <t>XÂY DỰNG VÀ TỔ CHỨC THỰC HIỆN
VĂN BẢN QUY PHẠM PHÁP LUẬT (QPPL)</t>
  </si>
  <si>
    <t>2.1</t>
  </si>
  <si>
    <t>Hạ chuẩn</t>
  </si>
  <si>
    <t>2.2</t>
  </si>
  <si>
    <t>2.3</t>
  </si>
  <si>
    <t>2.4</t>
  </si>
  <si>
    <t>Công tác theo dõi tình hình thi hành pháp luật</t>
  </si>
  <si>
    <t>CẢI CÁCH THỦ TỤC HÀNH CHÍNH (TTHC)</t>
  </si>
  <si>
    <t>3.1</t>
  </si>
  <si>
    <t>Thực hiện nhiệm vụ kiểm soát TTHC trong năm</t>
  </si>
  <si>
    <t>3.2</t>
  </si>
  <si>
    <t>3.3</t>
  </si>
  <si>
    <t>Tiếp nhận, xử lý phản ánh, kiến nghị (PAKN) của cá nhân, tổ chức đối với TTHC thuộc thẩm quyền giải quyết</t>
  </si>
  <si>
    <t>3.4</t>
  </si>
  <si>
    <t>Thực hiện cơ chế một cửa, cơ chế một cửa liên thông</t>
  </si>
  <si>
    <t>3.5</t>
  </si>
  <si>
    <t>Kết quả giải quyết hồ sơ TTHC</t>
  </si>
  <si>
    <t>4.1</t>
  </si>
  <si>
    <t>4.2</t>
  </si>
  <si>
    <t>4.3</t>
  </si>
  <si>
    <t>4.4</t>
  </si>
  <si>
    <t>XÂY DỰNG VÀ NÂNG CAO CHẤT LƯỢNG ĐỘI NGŨ CÁN BỘ, CÔNG CHỨC, VIÊN CHỨC (CBCCVC)</t>
  </si>
  <si>
    <t>5.1</t>
  </si>
  <si>
    <t>5.2</t>
  </si>
  <si>
    <t>5.3</t>
  </si>
  <si>
    <t>Kết quả chấp hành kỷ luật, kỷ cương hành chính tại đơn vị</t>
  </si>
  <si>
    <t>CẢI CÁCH TÀI CHÍNH CÔNG</t>
  </si>
  <si>
    <t>6.1</t>
  </si>
  <si>
    <t>6.2</t>
  </si>
  <si>
    <t>Số lượng đơn vị sự nghiệp công lập trực thuộc thực hiện tự bảo đảm một phần hoặc tự đảm bảo hoàn toàn chi thường xuyên tăng so với năm trước</t>
  </si>
  <si>
    <t>6.3</t>
  </si>
  <si>
    <t>6.4</t>
  </si>
  <si>
    <t>6.5</t>
  </si>
  <si>
    <t>HIỆN ĐẠI HÓA NỀN HÀNH CHÍNH</t>
  </si>
  <si>
    <t>7.1</t>
  </si>
  <si>
    <t>Ứng dụng công nghệ thông tin (CNTT)</t>
  </si>
  <si>
    <t>7.2</t>
  </si>
  <si>
    <t>Áp dụng ISO trong hoạt động</t>
  </si>
  <si>
    <t>II</t>
  </si>
  <si>
    <t>ĐÁNH GIÁ TÁC ĐỘNG CỦA CÔNG TÁC CCHC</t>
  </si>
  <si>
    <t xml:space="preserve">Tác động của công tác chỉ đạo điều hành CCHC </t>
  </si>
  <si>
    <t>Nâng cao Chỉ số CCHC của đơn vị</t>
  </si>
  <si>
    <t>ĐTXHH</t>
  </si>
  <si>
    <t>Tác động của cải cách đến TCBM</t>
  </si>
  <si>
    <t>Tác động của cải cách đến CBCCVC</t>
  </si>
  <si>
    <t>Tác động của cải cách đến tài chính công</t>
  </si>
  <si>
    <t>Tác động của cải cách đến hiện đại hóa hành chính</t>
  </si>
  <si>
    <t>TỔNG ĐIỂM</t>
  </si>
  <si>
    <t>CHỈ SỐ CẢI CÁCH HÀNH CHÍNH NĂM 2020</t>
  </si>
  <si>
    <t>CHỈ SỐ CẢI CÁCH HÀNH CHÍNH NĂM 2020
UBND HUYỆN CHÂU THÀNH</t>
  </si>
  <si>
    <t>Thực hiện đạt 100% nội dung, tiêu chí Bản cam kết trách nhiệm</t>
  </si>
  <si>
    <t xml:space="preserve">Thực hiện các nhiệm vụ được UBND tỉnh giao </t>
  </si>
  <si>
    <t>1.8</t>
  </si>
  <si>
    <t>Thực hiện chấm điểm, xác định Chỉ số CCHC cấp xã</t>
  </si>
  <si>
    <t>Tiến độ xây dựng văn bản QPPL</t>
  </si>
  <si>
    <t>Mức độ tuân thủ quy trình ban hành văn bản QPPL</t>
  </si>
  <si>
    <t xml:space="preserve">Ban hành văn bản QPPL đảm bảo quy định về thể thức và nội dung </t>
  </si>
  <si>
    <t xml:space="preserve">Công tác xử lý kết quả rà soát văn bản QPPL thuộc thẩm quyền ban hành của cấp huyện </t>
  </si>
  <si>
    <t>2.5</t>
  </si>
  <si>
    <t xml:space="preserve">Công tác xử lý kết quả tự kiểm tra văn bản QPPL thuộc thẩm quyền ban hành của cấp huyện </t>
  </si>
  <si>
    <t>2.6</t>
  </si>
  <si>
    <t xml:space="preserve">Công tác kiểm tra văn bản QPPL thuộc thẩm quyền ban hành cấp xã </t>
  </si>
  <si>
    <t>2.7</t>
  </si>
  <si>
    <t>Công khai TTHC</t>
  </si>
  <si>
    <t>CẢI CÁCH TỔ CHỨC BỘ MÁY (TCBM) HÀNH CHÍNH NHÀ NƯỚC (HCNN)</t>
  </si>
  <si>
    <t>Thực hiện rà soát, sắp xếp cơ cấu tổ chức bộ máy và kiện toàn chức năng, nhiệm vụ của các cơ quan, đơn vị thuộc thẩm quyền quản lý của UBND cấp huyện theo quy định</t>
  </si>
  <si>
    <t>Thực hiện quy định về cơ cấu số lượng lãnh đạo đúng quy định</t>
  </si>
  <si>
    <t xml:space="preserve">Thực hiện quy định về sử dụng CBCCVC, người lao động </t>
  </si>
  <si>
    <t>Công tác kiểm tra việc thực hiện phân cấp quản lý tại địa phương</t>
  </si>
  <si>
    <t xml:space="preserve">Rà soát, hoàn chỉnh bản mô tả vị trí việc làm, khung năng lực CBCCVC theo chức năng, nhiệm vụ </t>
  </si>
  <si>
    <t>Đổi mới công tác quản lý, sử dụng biên chế, lao động</t>
  </si>
  <si>
    <t>Hạ chuẩn tiêu chí 5.2.1 (0,5đ), 5.2.3 (0,5đ)</t>
  </si>
  <si>
    <t>Tỷ lệ cán bộ, công chức cấp xã đạt chuẩn theo quy định</t>
  </si>
  <si>
    <t>5.4</t>
  </si>
  <si>
    <t>Thực hiện đúng quy định cơ chế tự chủ, tự chịu trách nhiệm về sử dụng kinh phí quản lý hành chính tại địa phương</t>
  </si>
  <si>
    <t>Thực hiện cơ chế tự chủ, tự chịu trách nhiệm tại các đơn vị sự nghiệp công lập trực thuộc</t>
  </si>
  <si>
    <t>Hạ chuẩn tiêu chí 6.3.2 (0,5đ)</t>
  </si>
  <si>
    <t>Tỷ lệ cơ quan chuyên môn cấp huyện và UBND cấp xã có chi tăng thu nhập cho cán bộ, công chức, viên chức với mức chi tối thiểu 0,3 lần lương cơ sở/người/tháng</t>
  </si>
  <si>
    <t>Tỷ lệ cơ quan chuyên môn cấp huyện và UBND cấp xã thực hiện phân phối thu nhập tiết kiệm, hiệu quả dựa trên cơ sở phân loại mức độ hoàn thành nhiệm vụ, đạt 70% trở lên</t>
  </si>
  <si>
    <t>Hạ chuẩn tiêu chí 7.1.3 (0,5đ)</t>
  </si>
  <si>
    <t>Sự quan tâm của lãnh đạo địa phương đối với công tác CCHC tại địa phương</t>
  </si>
  <si>
    <t xml:space="preserve">Nâng cao mức độ am hiểu, nhận thức của cán bộ, công chức, viên chức </t>
  </si>
  <si>
    <t>Mức hài lòng của người dân, tổ chức đối với sự phục vụ của cơ quan hành chính</t>
  </si>
  <si>
    <t>Hiệu quả, tác động của cải cách đối với sự phát triển kinh tế - xã hội của địa phương</t>
  </si>
  <si>
    <t>Số hộ đăng ký kinh doanh mới trong năm</t>
  </si>
  <si>
    <t>Tác động của cải cách đến thể chế, cơ chế, chính sách thuộc phạm vi quản lý nhà nước của địa phương</t>
  </si>
  <si>
    <t>CHỈ SỐ CẢI CÁCH HÀNH CHÍNH NĂM 2020
UBND HUYỆN CÙ LAO DUNG</t>
  </si>
  <si>
    <t>Hạ chuẩn tiêu chí 5.2.1 (0,5đ), 5.2.2 (0,5đ), 5.2.3 (0,5đ)</t>
  </si>
  <si>
    <t>CHỈ SỐ CẢI CÁCH HÀNH CHÍNH NĂM 2020
UBND HUYỆN KẾ SÁCH</t>
  </si>
  <si>
    <t>CHỈ SỐ CẢI CÁCH HÀNH CHÍNH NĂM 2020
UBND HUYỆN LONG PHÚ</t>
  </si>
  <si>
    <t>CHỈ SỐ CẢI CÁCH HÀNH CHÍNH NĂM 2020
UBND HUYỆN MỸ TÚ</t>
  </si>
  <si>
    <t>Hạ chuẩn tiêu chí 5.2.1 (0,5đ)</t>
  </si>
  <si>
    <t>CHỈ SỐ CẢI CÁCH HÀNH CHÍNH NĂM 2020
UBND HUYỆN MỸ XUYÊN</t>
  </si>
  <si>
    <t>CHỈ SỐ CẢI CÁCH HÀNH CHÍNH NĂM 2020
UBND HUYỆN THẠNH TRỊ</t>
  </si>
  <si>
    <t>CHỈ SỐ CẢI CÁCH HÀNH CHÍNH NĂM 2020
UBND HUYỆN TRẦN ĐỀ</t>
  </si>
  <si>
    <t>CHỈ SỐ CẢI CÁCH HÀNH CHÍNH NĂM 2020
UBND THÀNH PHỐ SÓC TRĂNG</t>
  </si>
  <si>
    <t>CHỈ SỐ CẢI CÁCH HÀNH CHÍNH NĂM 2020
UBND THỊ XÃ NGÃ NĂM</t>
  </si>
  <si>
    <t>CHỈ SỐ CẢI CÁCH HÀNH CHÍNH NĂM 2020
UBND THỊ XÃ VĨNH CHÂU</t>
  </si>
</sst>
</file>

<file path=xl/styles.xml><?xml version="1.0" encoding="utf-8"?>
<styleSheet xmlns="http://schemas.openxmlformats.org/spreadsheetml/2006/main">
  <fonts count="7">
    <font>
      <sz val="11"/>
      <color theme="1"/>
      <name val="Calibri"/>
      <family val="2"/>
      <scheme val="minor"/>
    </font>
    <font>
      <sz val="11"/>
      <color theme="1"/>
      <name val="Calibri"/>
      <family val="2"/>
      <scheme val="minor"/>
    </font>
    <font>
      <b/>
      <sz val="14"/>
      <color theme="1"/>
      <name val="Times New Roman"/>
      <family val="1"/>
    </font>
    <font>
      <b/>
      <sz val="12"/>
      <color theme="1"/>
      <name val="Times New Roman"/>
      <family val="1"/>
    </font>
    <font>
      <b/>
      <sz val="12"/>
      <color rgb="FF000000"/>
      <name val="Times New Roman"/>
      <family val="1"/>
    </font>
    <font>
      <sz val="8"/>
      <color theme="1"/>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2" fontId="3" fillId="0" borderId="2" xfId="0" applyNumberFormat="1" applyFont="1" applyFill="1" applyBorder="1" applyAlignment="1">
      <alignment horizontal="right" vertical="center" wrapText="1"/>
    </xf>
    <xf numFmtId="0" fontId="6" fillId="0" borderId="2" xfId="0" applyFont="1" applyFill="1" applyBorder="1" applyAlignment="1">
      <alignment horizontal="center" vertical="center" wrapText="1"/>
    </xf>
    <xf numFmtId="10" fontId="3" fillId="0" borderId="2" xfId="1"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2" fontId="3" fillId="2" borderId="2" xfId="0" applyNumberFormat="1" applyFont="1" applyFill="1" applyBorder="1" applyAlignment="1">
      <alignment horizontal="righ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2" fontId="6" fillId="2" borderId="2" xfId="0" applyNumberFormat="1" applyFont="1" applyFill="1" applyBorder="1" applyAlignment="1">
      <alignment horizontal="righ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vertical="center" wrapText="1"/>
    </xf>
    <xf numFmtId="2" fontId="6" fillId="2" borderId="2" xfId="0" applyNumberFormat="1" applyFont="1" applyFill="1" applyBorder="1" applyAlignment="1">
      <alignment vertical="center" wrapText="1"/>
    </xf>
    <xf numFmtId="2" fontId="3" fillId="2" borderId="2"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7381220"/>
          <a:ext cx="6096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84785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2862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4749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67306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67306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4749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67306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673060"/>
          <a:ext cx="60960"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3167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073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5054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505420"/>
          <a:ext cx="60960"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3167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073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5054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505420"/>
          <a:ext cx="60960"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3167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073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5054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505420"/>
          <a:ext cx="60960" cy="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0576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0482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0576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0482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0576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0482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18716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17776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758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75880"/>
          <a:ext cx="60960" cy="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0576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0482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18716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17776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758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375880"/>
          <a:ext cx="60960" cy="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1211580</xdr:colOff>
      <xdr:row>47</xdr:row>
      <xdr:rowOff>0</xdr:rowOff>
    </xdr:from>
    <xdr:to>
      <xdr:col>1</xdr:col>
      <xdr:colOff>1264920</xdr:colOff>
      <xdr:row>47</xdr:row>
      <xdr:rowOff>0</xdr:rowOff>
    </xdr:to>
    <xdr:pic>
      <xdr:nvPicPr>
        <xdr:cNvPr id="2"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7045940"/>
          <a:ext cx="53340" cy="0"/>
        </a:xfrm>
        <a:prstGeom prst="rect">
          <a:avLst/>
        </a:prstGeom>
        <a:noFill/>
        <a:ln w="9525">
          <a:noFill/>
          <a:miter lim="800000"/>
          <a:headEnd/>
          <a:tailEnd/>
        </a:ln>
      </xdr:spPr>
    </xdr:pic>
    <xdr:clientData/>
  </xdr:twoCellAnchor>
  <xdr:twoCellAnchor editAs="oneCell">
    <xdr:from>
      <xdr:col>1</xdr:col>
      <xdr:colOff>1211580</xdr:colOff>
      <xdr:row>52</xdr:row>
      <xdr:rowOff>0</xdr:rowOff>
    </xdr:from>
    <xdr:to>
      <xdr:col>1</xdr:col>
      <xdr:colOff>1264920</xdr:colOff>
      <xdr:row>52</xdr:row>
      <xdr:rowOff>0</xdr:rowOff>
    </xdr:to>
    <xdr:pic>
      <xdr:nvPicPr>
        <xdr:cNvPr id="3"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630900"/>
          <a:ext cx="5334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4"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188290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5"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6"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7"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8"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41398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9"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0" name="Picture 1027"/>
        <xdr:cNvPicPr>
          <a:picLocks noChangeAspect="1" noChangeArrowheads="1"/>
        </xdr:cNvPicPr>
      </xdr:nvPicPr>
      <xdr:blipFill>
        <a:blip xmlns:r="http://schemas.openxmlformats.org/officeDocument/2006/relationships" r:embed="rId1"/>
        <a:srcRect/>
        <a:stretch>
          <a:fillRect/>
        </a:stretch>
      </xdr:blipFill>
      <xdr:spPr bwMode="auto">
        <a:xfrm>
          <a:off x="1562100" y="20612100"/>
          <a:ext cx="60960" cy="0"/>
        </a:xfrm>
        <a:prstGeom prst="rect">
          <a:avLst/>
        </a:prstGeom>
        <a:noFill/>
        <a:ln w="9525">
          <a:noFill/>
          <a:miter lim="800000"/>
          <a:headEnd/>
          <a:tailEnd/>
        </a:ln>
      </xdr:spPr>
    </xdr:pic>
    <xdr:clientData/>
  </xdr:twoCellAnchor>
  <xdr:twoCellAnchor editAs="oneCell">
    <xdr:from>
      <xdr:col>1</xdr:col>
      <xdr:colOff>1211580</xdr:colOff>
      <xdr:row>53</xdr:row>
      <xdr:rowOff>0</xdr:rowOff>
    </xdr:from>
    <xdr:to>
      <xdr:col>1</xdr:col>
      <xdr:colOff>1272540</xdr:colOff>
      <xdr:row>53</xdr:row>
      <xdr:rowOff>0</xdr:rowOff>
    </xdr:to>
    <xdr:pic>
      <xdr:nvPicPr>
        <xdr:cNvPr id="11"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19057620"/>
          <a:ext cx="60960" cy="0"/>
        </a:xfrm>
        <a:prstGeom prst="rect">
          <a:avLst/>
        </a:prstGeom>
        <a:noFill/>
        <a:ln w="9525">
          <a:noFill/>
          <a:miter lim="800000"/>
          <a:headEnd/>
          <a:tailEnd/>
        </a:ln>
      </xdr:spPr>
    </xdr:pic>
    <xdr:clientData/>
  </xdr:twoCellAnchor>
  <xdr:twoCellAnchor editAs="oneCell">
    <xdr:from>
      <xdr:col>1</xdr:col>
      <xdr:colOff>1211580</xdr:colOff>
      <xdr:row>58</xdr:row>
      <xdr:rowOff>0</xdr:rowOff>
    </xdr:from>
    <xdr:to>
      <xdr:col>1</xdr:col>
      <xdr:colOff>1272540</xdr:colOff>
      <xdr:row>58</xdr:row>
      <xdr:rowOff>0</xdr:rowOff>
    </xdr:to>
    <xdr:pic>
      <xdr:nvPicPr>
        <xdr:cNvPr id="12"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04822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3"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twoCellAnchor editAs="oneCell">
    <xdr:from>
      <xdr:col>1</xdr:col>
      <xdr:colOff>1211580</xdr:colOff>
      <xdr:row>59</xdr:row>
      <xdr:rowOff>0</xdr:rowOff>
    </xdr:from>
    <xdr:to>
      <xdr:col>1</xdr:col>
      <xdr:colOff>1272540</xdr:colOff>
      <xdr:row>59</xdr:row>
      <xdr:rowOff>0</xdr:rowOff>
    </xdr:to>
    <xdr:pic>
      <xdr:nvPicPr>
        <xdr:cNvPr id="14" name="Picture 1027"/>
        <xdr:cNvPicPr>
          <a:picLocks noChangeAspect="1" noChangeArrowheads="1"/>
        </xdr:cNvPicPr>
      </xdr:nvPicPr>
      <xdr:blipFill>
        <a:blip xmlns:r="http://schemas.openxmlformats.org/officeDocument/2006/relationships" r:embed="rId1"/>
        <a:srcRect/>
        <a:stretch>
          <a:fillRect/>
        </a:stretch>
      </xdr:blipFill>
      <xdr:spPr bwMode="auto">
        <a:xfrm>
          <a:off x="1668780" y="20246340"/>
          <a:ext cx="6096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F60"/>
  <sheetViews>
    <sheetView topLeftCell="A46" workbookViewId="0">
      <selection activeCell="H53" sqref="H53"/>
    </sheetView>
  </sheetViews>
  <sheetFormatPr defaultRowHeight="14.4"/>
  <cols>
    <col min="1" max="1" width="6" customWidth="1"/>
    <col min="2" max="2" width="48.21875" customWidth="1"/>
  </cols>
  <sheetData>
    <row r="1" spans="1:6" ht="38.4" customHeight="1">
      <c r="A1" s="16" t="s">
        <v>70</v>
      </c>
      <c r="B1" s="16"/>
      <c r="C1" s="16"/>
      <c r="D1" s="16"/>
      <c r="E1" s="16"/>
      <c r="F1" s="16"/>
    </row>
    <row r="2" spans="1:6" ht="46.8">
      <c r="A2" s="5" t="s">
        <v>0</v>
      </c>
      <c r="B2" s="5" t="s">
        <v>1</v>
      </c>
      <c r="C2" s="6" t="s">
        <v>2</v>
      </c>
      <c r="D2" s="6" t="s">
        <v>3</v>
      </c>
      <c r="E2" s="6" t="s">
        <v>4</v>
      </c>
      <c r="F2" s="5" t="s">
        <v>5</v>
      </c>
    </row>
    <row r="3" spans="1:6" ht="31.2">
      <c r="A3" s="5" t="s">
        <v>6</v>
      </c>
      <c r="B3" s="7" t="s">
        <v>7</v>
      </c>
      <c r="C3" s="8">
        <f>+C4+C13+C21+C27+C32+C37+C43</f>
        <v>63</v>
      </c>
      <c r="D3" s="8">
        <f>+D4+D13+D21+D27+D32+D37+D43</f>
        <v>58.5</v>
      </c>
      <c r="E3" s="8">
        <f>+E4+E13+E21+E27+E32+E37+E43</f>
        <v>43.36</v>
      </c>
      <c r="F3" s="5"/>
    </row>
    <row r="4" spans="1:6" ht="15.6">
      <c r="A4" s="5">
        <v>1</v>
      </c>
      <c r="B4" s="7" t="s">
        <v>8</v>
      </c>
      <c r="C4" s="8">
        <f>SUM(C5:C12)</f>
        <v>19.5</v>
      </c>
      <c r="D4" s="8">
        <f>SUM(D5:D12)</f>
        <v>19.5</v>
      </c>
      <c r="E4" s="8">
        <f>SUM(E5:E12)</f>
        <v>13.35</v>
      </c>
      <c r="F4" s="9"/>
    </row>
    <row r="5" spans="1:6" ht="15.6">
      <c r="A5" s="9" t="s">
        <v>9</v>
      </c>
      <c r="B5" s="10" t="s">
        <v>10</v>
      </c>
      <c r="C5" s="11">
        <v>1.5</v>
      </c>
      <c r="D5" s="11">
        <v>1.5</v>
      </c>
      <c r="E5" s="11">
        <v>1.5</v>
      </c>
      <c r="F5" s="12"/>
    </row>
    <row r="6" spans="1:6" ht="15.6">
      <c r="A6" s="9" t="s">
        <v>11</v>
      </c>
      <c r="B6" s="10" t="s">
        <v>12</v>
      </c>
      <c r="C6" s="11">
        <v>4</v>
      </c>
      <c r="D6" s="11">
        <v>4</v>
      </c>
      <c r="E6" s="11">
        <v>3</v>
      </c>
      <c r="F6" s="12"/>
    </row>
    <row r="7" spans="1:6" ht="15.6">
      <c r="A7" s="9" t="s">
        <v>13</v>
      </c>
      <c r="B7" s="10" t="s">
        <v>14</v>
      </c>
      <c r="C7" s="11">
        <v>2</v>
      </c>
      <c r="D7" s="11">
        <v>2</v>
      </c>
      <c r="E7" s="11">
        <v>1.97</v>
      </c>
      <c r="F7" s="9"/>
    </row>
    <row r="8" spans="1:6" ht="15.6">
      <c r="A8" s="9" t="s">
        <v>15</v>
      </c>
      <c r="B8" s="10" t="s">
        <v>16</v>
      </c>
      <c r="C8" s="11">
        <v>6</v>
      </c>
      <c r="D8" s="11">
        <v>6</v>
      </c>
      <c r="E8" s="11">
        <v>2.38</v>
      </c>
      <c r="F8" s="9"/>
    </row>
    <row r="9" spans="1:6" ht="31.2">
      <c r="A9" s="9" t="s">
        <v>17</v>
      </c>
      <c r="B9" s="10" t="s">
        <v>71</v>
      </c>
      <c r="C9" s="11">
        <v>0.5</v>
      </c>
      <c r="D9" s="11">
        <v>0.5</v>
      </c>
      <c r="E9" s="11">
        <v>0</v>
      </c>
      <c r="F9" s="9"/>
    </row>
    <row r="10" spans="1:6" ht="15.6">
      <c r="A10" s="9" t="s">
        <v>18</v>
      </c>
      <c r="B10" s="10" t="s">
        <v>20</v>
      </c>
      <c r="C10" s="11">
        <v>3</v>
      </c>
      <c r="D10" s="11">
        <v>3</v>
      </c>
      <c r="E10" s="11">
        <v>2</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5.5</v>
      </c>
      <c r="F21" s="9"/>
    </row>
    <row r="22" spans="1:6" ht="15.6">
      <c r="A22" s="9" t="s">
        <v>29</v>
      </c>
      <c r="B22" s="10" t="s">
        <v>30</v>
      </c>
      <c r="C22" s="11">
        <v>1.5</v>
      </c>
      <c r="D22" s="11">
        <v>1.5</v>
      </c>
      <c r="E22" s="11">
        <v>1</v>
      </c>
      <c r="F22" s="9"/>
    </row>
    <row r="23" spans="1:6" ht="15.6">
      <c r="A23" s="9" t="s">
        <v>31</v>
      </c>
      <c r="B23" s="10" t="s">
        <v>84</v>
      </c>
      <c r="C23" s="11">
        <v>2</v>
      </c>
      <c r="D23" s="11">
        <v>2</v>
      </c>
      <c r="E23" s="11">
        <v>0.5</v>
      </c>
      <c r="F23" s="9"/>
    </row>
    <row r="24" spans="1:6" ht="46.8">
      <c r="A24" s="9" t="s">
        <v>32</v>
      </c>
      <c r="B24" s="10" t="s">
        <v>33</v>
      </c>
      <c r="C24" s="11">
        <v>1</v>
      </c>
      <c r="D24" s="11">
        <v>1</v>
      </c>
      <c r="E24" s="11">
        <v>0.5</v>
      </c>
      <c r="F24" s="9"/>
    </row>
    <row r="25" spans="1:6" ht="15.6">
      <c r="A25" s="9" t="s">
        <v>34</v>
      </c>
      <c r="B25" s="10" t="s">
        <v>35</v>
      </c>
      <c r="C25" s="11">
        <v>1</v>
      </c>
      <c r="D25" s="11">
        <v>1</v>
      </c>
      <c r="E25" s="11">
        <v>0.5</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3</v>
      </c>
      <c r="F27" s="9"/>
    </row>
    <row r="28" spans="1:6" ht="62.4">
      <c r="A28" s="9" t="s">
        <v>38</v>
      </c>
      <c r="B28" s="10" t="s">
        <v>86</v>
      </c>
      <c r="C28" s="11">
        <v>1</v>
      </c>
      <c r="D28" s="11">
        <v>1</v>
      </c>
      <c r="E28" s="11">
        <v>0.5</v>
      </c>
      <c r="F28" s="9"/>
    </row>
    <row r="29" spans="1:6" ht="31.2">
      <c r="A29" s="9" t="s">
        <v>39</v>
      </c>
      <c r="B29" s="10" t="s">
        <v>87</v>
      </c>
      <c r="C29" s="11">
        <v>1</v>
      </c>
      <c r="D29" s="11">
        <v>1</v>
      </c>
      <c r="E29" s="11">
        <v>1</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5</v>
      </c>
      <c r="E32" s="8">
        <f>SUM(E33:E36)</f>
        <v>4.42</v>
      </c>
      <c r="F32" s="9"/>
    </row>
    <row r="33" spans="1:6" ht="31.2">
      <c r="A33" s="9" t="s">
        <v>43</v>
      </c>
      <c r="B33" s="10" t="s">
        <v>90</v>
      </c>
      <c r="C33" s="11">
        <v>0.5</v>
      </c>
      <c r="D33" s="11">
        <v>0.5</v>
      </c>
      <c r="E33" s="11">
        <v>0.5</v>
      </c>
      <c r="F33" s="9"/>
    </row>
    <row r="34" spans="1:6" ht="40.799999999999997">
      <c r="A34" s="9" t="s">
        <v>44</v>
      </c>
      <c r="B34" s="10" t="s">
        <v>91</v>
      </c>
      <c r="C34" s="11">
        <v>3</v>
      </c>
      <c r="D34" s="11">
        <v>2</v>
      </c>
      <c r="E34" s="11">
        <v>1.99</v>
      </c>
      <c r="F34" s="12" t="s">
        <v>92</v>
      </c>
    </row>
    <row r="35" spans="1:6" ht="31.2">
      <c r="A35" s="9" t="s">
        <v>45</v>
      </c>
      <c r="B35" s="10" t="s">
        <v>93</v>
      </c>
      <c r="C35" s="11">
        <v>2</v>
      </c>
      <c r="D35" s="11">
        <v>2</v>
      </c>
      <c r="E35" s="11">
        <v>1.93</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2.5</v>
      </c>
      <c r="F37" s="9"/>
    </row>
    <row r="38" spans="1:6" ht="46.8">
      <c r="A38" s="9" t="s">
        <v>48</v>
      </c>
      <c r="B38" s="13" t="s">
        <v>95</v>
      </c>
      <c r="C38" s="14">
        <v>0.5</v>
      </c>
      <c r="D38" s="14">
        <v>0.5</v>
      </c>
      <c r="E38" s="14">
        <v>0.5</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v>0</v>
      </c>
      <c r="F41" s="12" t="s">
        <v>23</v>
      </c>
    </row>
    <row r="42" spans="1:6" ht="62.4">
      <c r="A42" s="9" t="s">
        <v>53</v>
      </c>
      <c r="B42" s="10" t="s">
        <v>99</v>
      </c>
      <c r="C42" s="14">
        <v>1</v>
      </c>
      <c r="D42" s="14">
        <v>1</v>
      </c>
      <c r="E42" s="14">
        <v>1</v>
      </c>
      <c r="F42" s="9"/>
    </row>
    <row r="43" spans="1:6" ht="15.6">
      <c r="A43" s="5">
        <v>7</v>
      </c>
      <c r="B43" s="7" t="s">
        <v>54</v>
      </c>
      <c r="C43" s="8">
        <f>SUM(C44:C45)</f>
        <v>15.5</v>
      </c>
      <c r="D43" s="8">
        <f>SUM(D44:D45)</f>
        <v>15</v>
      </c>
      <c r="E43" s="8">
        <f>SUM(E44:E45)</f>
        <v>11.09</v>
      </c>
      <c r="F43" s="9"/>
    </row>
    <row r="44" spans="1:6" ht="30.6">
      <c r="A44" s="9" t="s">
        <v>55</v>
      </c>
      <c r="B44" s="10" t="s">
        <v>56</v>
      </c>
      <c r="C44" s="11">
        <v>12</v>
      </c>
      <c r="D44" s="11">
        <v>11.5</v>
      </c>
      <c r="E44" s="11">
        <v>7.59</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29.75</v>
      </c>
      <c r="F46" s="5"/>
    </row>
    <row r="47" spans="1:6" ht="15.6">
      <c r="A47" s="5">
        <v>1</v>
      </c>
      <c r="B47" s="7" t="s">
        <v>61</v>
      </c>
      <c r="C47" s="8">
        <f>SUM(C48:C53)</f>
        <v>21</v>
      </c>
      <c r="D47" s="8">
        <f>SUM(D48:D53)</f>
        <v>21</v>
      </c>
      <c r="E47" s="8">
        <f>SUM(E48:E53)</f>
        <v>18.25</v>
      </c>
      <c r="F47" s="9"/>
    </row>
    <row r="48" spans="1:6" ht="15.6">
      <c r="A48" s="9" t="s">
        <v>9</v>
      </c>
      <c r="B48" s="10" t="s">
        <v>62</v>
      </c>
      <c r="C48" s="11">
        <v>1</v>
      </c>
      <c r="D48" s="11">
        <v>1</v>
      </c>
      <c r="E48" s="11">
        <v>0</v>
      </c>
      <c r="F48" s="9"/>
    </row>
    <row r="49" spans="1:6" ht="31.2">
      <c r="A49" s="9" t="s">
        <v>11</v>
      </c>
      <c r="B49" s="10" t="s">
        <v>101</v>
      </c>
      <c r="C49" s="11">
        <v>0.5</v>
      </c>
      <c r="D49" s="11">
        <v>0.5</v>
      </c>
      <c r="E49" s="11">
        <v>0.25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14.5</v>
      </c>
      <c r="F51" s="12" t="s">
        <v>63</v>
      </c>
    </row>
    <row r="52" spans="1:6" ht="15.6" customHeight="1">
      <c r="A52" s="9" t="s">
        <v>17</v>
      </c>
      <c r="B52" s="10" t="s">
        <v>104</v>
      </c>
      <c r="C52" s="11">
        <v>2.5</v>
      </c>
      <c r="D52" s="11">
        <v>2.5</v>
      </c>
      <c r="E52" s="11">
        <v>1.75</v>
      </c>
      <c r="F52" s="12"/>
    </row>
    <row r="53" spans="1:6" ht="15.6" customHeight="1">
      <c r="A53" s="9" t="s">
        <v>18</v>
      </c>
      <c r="B53" s="10" t="s">
        <v>105</v>
      </c>
      <c r="C53" s="11">
        <v>1</v>
      </c>
      <c r="D53" s="11">
        <v>1</v>
      </c>
      <c r="E53" s="11">
        <v>1</v>
      </c>
      <c r="F53" s="12"/>
    </row>
    <row r="54" spans="1:6" ht="46.8">
      <c r="A54" s="5">
        <v>2</v>
      </c>
      <c r="B54" s="7" t="s">
        <v>106</v>
      </c>
      <c r="C54" s="8">
        <v>3</v>
      </c>
      <c r="D54" s="8">
        <v>3</v>
      </c>
      <c r="E54" s="8">
        <v>2.5</v>
      </c>
      <c r="F54" s="12" t="s">
        <v>63</v>
      </c>
    </row>
    <row r="55" spans="1:6" ht="15.6">
      <c r="A55" s="5">
        <v>3</v>
      </c>
      <c r="B55" s="7" t="s">
        <v>64</v>
      </c>
      <c r="C55" s="8">
        <v>1.5</v>
      </c>
      <c r="D55" s="8">
        <v>1.5</v>
      </c>
      <c r="E55" s="8">
        <v>0.75</v>
      </c>
      <c r="F55" s="12" t="s">
        <v>63</v>
      </c>
    </row>
    <row r="56" spans="1:6" ht="15.6">
      <c r="A56" s="5">
        <v>4</v>
      </c>
      <c r="B56" s="7" t="s">
        <v>65</v>
      </c>
      <c r="C56" s="8">
        <v>5.5</v>
      </c>
      <c r="D56" s="8">
        <v>5.5</v>
      </c>
      <c r="E56" s="8">
        <v>4</v>
      </c>
      <c r="F56" s="12" t="s">
        <v>63</v>
      </c>
    </row>
    <row r="57" spans="1:6" ht="15.6">
      <c r="A57" s="5">
        <v>5</v>
      </c>
      <c r="B57" s="7" t="s">
        <v>66</v>
      </c>
      <c r="C57" s="15">
        <v>3</v>
      </c>
      <c r="D57" s="15">
        <v>3</v>
      </c>
      <c r="E57" s="15">
        <v>2</v>
      </c>
      <c r="F57" s="12" t="s">
        <v>63</v>
      </c>
    </row>
    <row r="58" spans="1:6" ht="31.2">
      <c r="A58" s="5">
        <v>6</v>
      </c>
      <c r="B58" s="7" t="s">
        <v>67</v>
      </c>
      <c r="C58" s="8">
        <v>3</v>
      </c>
      <c r="D58" s="8">
        <v>3</v>
      </c>
      <c r="E58" s="8">
        <v>2.25</v>
      </c>
      <c r="F58" s="12" t="s">
        <v>63</v>
      </c>
    </row>
    <row r="59" spans="1:6" ht="15.6">
      <c r="A59" s="17" t="s">
        <v>68</v>
      </c>
      <c r="B59" s="17"/>
      <c r="C59" s="1">
        <f>+C46+C3</f>
        <v>100</v>
      </c>
      <c r="D59" s="1">
        <f>+D46+D3</f>
        <v>95.5</v>
      </c>
      <c r="E59" s="1">
        <f>+E46+E3</f>
        <v>73.11</v>
      </c>
      <c r="F59" s="2"/>
    </row>
    <row r="60" spans="1:6" ht="15.6">
      <c r="A60" s="17" t="s">
        <v>69</v>
      </c>
      <c r="B60" s="17"/>
      <c r="C60" s="1"/>
      <c r="D60" s="1"/>
      <c r="E60" s="3">
        <f>+E59/D59</f>
        <v>0.76554973821989525</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F60"/>
  <sheetViews>
    <sheetView topLeftCell="A58" workbookViewId="0">
      <selection activeCell="H53" sqref="H53"/>
    </sheetView>
  </sheetViews>
  <sheetFormatPr defaultRowHeight="14.4"/>
  <cols>
    <col min="1" max="1" width="5.109375" bestFit="1" customWidth="1"/>
    <col min="2" max="2" width="48.21875" customWidth="1"/>
  </cols>
  <sheetData>
    <row r="1" spans="1:6" ht="38.4" customHeight="1">
      <c r="A1" s="16" t="s">
        <v>107</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58</v>
      </c>
      <c r="E3" s="8">
        <f>+E4+E13+E21+E27+E32+E37+E43</f>
        <v>44.69</v>
      </c>
      <c r="F3" s="5"/>
    </row>
    <row r="4" spans="1:6" ht="15.6">
      <c r="A4" s="5">
        <v>1</v>
      </c>
      <c r="B4" s="7" t="s">
        <v>8</v>
      </c>
      <c r="C4" s="8">
        <f>SUM(C5:C12)</f>
        <v>19.5</v>
      </c>
      <c r="D4" s="8">
        <f>SUM(D5:D12)</f>
        <v>19.5</v>
      </c>
      <c r="E4" s="8">
        <f>SUM(E5:E12)</f>
        <v>13.04</v>
      </c>
      <c r="F4" s="9"/>
    </row>
    <row r="5" spans="1:6" ht="15.6">
      <c r="A5" s="9" t="s">
        <v>9</v>
      </c>
      <c r="B5" s="10" t="s">
        <v>10</v>
      </c>
      <c r="C5" s="11">
        <v>1.5</v>
      </c>
      <c r="D5" s="11">
        <v>1.5</v>
      </c>
      <c r="E5" s="11">
        <v>1.45</v>
      </c>
      <c r="F5" s="12"/>
    </row>
    <row r="6" spans="1:6" ht="15.6">
      <c r="A6" s="9" t="s">
        <v>11</v>
      </c>
      <c r="B6" s="10" t="s">
        <v>12</v>
      </c>
      <c r="C6" s="11">
        <v>4</v>
      </c>
      <c r="D6" s="11">
        <v>4</v>
      </c>
      <c r="E6" s="11">
        <v>3.57</v>
      </c>
      <c r="F6" s="12"/>
    </row>
    <row r="7" spans="1:6" ht="15.6">
      <c r="A7" s="9" t="s">
        <v>13</v>
      </c>
      <c r="B7" s="10" t="s">
        <v>14</v>
      </c>
      <c r="C7" s="11">
        <v>2</v>
      </c>
      <c r="D7" s="11">
        <v>2</v>
      </c>
      <c r="E7" s="11">
        <v>1.86</v>
      </c>
      <c r="F7" s="9"/>
    </row>
    <row r="8" spans="1:6" ht="15.6">
      <c r="A8" s="9" t="s">
        <v>15</v>
      </c>
      <c r="B8" s="10" t="s">
        <v>16</v>
      </c>
      <c r="C8" s="11">
        <v>6</v>
      </c>
      <c r="D8" s="11">
        <v>6</v>
      </c>
      <c r="E8" s="11">
        <v>3.16</v>
      </c>
      <c r="F8" s="9"/>
    </row>
    <row r="9" spans="1:6" ht="31.2">
      <c r="A9" s="9" t="s">
        <v>17</v>
      </c>
      <c r="B9" s="10" t="s">
        <v>71</v>
      </c>
      <c r="C9" s="11">
        <v>0.5</v>
      </c>
      <c r="D9" s="11">
        <v>0.5</v>
      </c>
      <c r="E9" s="11">
        <v>0</v>
      </c>
      <c r="F9" s="9"/>
    </row>
    <row r="10" spans="1:6" ht="15.6">
      <c r="A10" s="9" t="s">
        <v>18</v>
      </c>
      <c r="B10" s="10" t="s">
        <v>20</v>
      </c>
      <c r="C10" s="11">
        <v>3</v>
      </c>
      <c r="D10" s="11">
        <v>3</v>
      </c>
      <c r="E10" s="11">
        <v>0.5</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8.5</v>
      </c>
      <c r="F21" s="9"/>
    </row>
    <row r="22" spans="1:6" ht="15.6">
      <c r="A22" s="9" t="s">
        <v>29</v>
      </c>
      <c r="B22" s="10" t="s">
        <v>30</v>
      </c>
      <c r="C22" s="11">
        <v>1.5</v>
      </c>
      <c r="D22" s="11">
        <v>1.5</v>
      </c>
      <c r="E22" s="11">
        <v>1.5</v>
      </c>
      <c r="F22" s="9"/>
    </row>
    <row r="23" spans="1:6" ht="15.6">
      <c r="A23" s="9" t="s">
        <v>31</v>
      </c>
      <c r="B23" s="10" t="s">
        <v>84</v>
      </c>
      <c r="C23" s="11">
        <v>2</v>
      </c>
      <c r="D23" s="11">
        <v>2</v>
      </c>
      <c r="E23" s="11">
        <v>2</v>
      </c>
      <c r="F23" s="9"/>
    </row>
    <row r="24" spans="1:6" ht="46.8">
      <c r="A24" s="9" t="s">
        <v>32</v>
      </c>
      <c r="B24" s="10" t="s">
        <v>33</v>
      </c>
      <c r="C24" s="11">
        <v>1</v>
      </c>
      <c r="D24" s="11">
        <v>1</v>
      </c>
      <c r="E24" s="11">
        <v>1</v>
      </c>
      <c r="F24" s="9"/>
    </row>
    <row r="25" spans="1:6" ht="15.6">
      <c r="A25" s="9" t="s">
        <v>34</v>
      </c>
      <c r="B25" s="10" t="s">
        <v>35</v>
      </c>
      <c r="C25" s="11">
        <v>1</v>
      </c>
      <c r="D25" s="11">
        <v>1</v>
      </c>
      <c r="E25" s="11">
        <v>1</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3</v>
      </c>
      <c r="F27" s="9"/>
    </row>
    <row r="28" spans="1:6" ht="62.4">
      <c r="A28" s="9" t="s">
        <v>38</v>
      </c>
      <c r="B28" s="10" t="s">
        <v>86</v>
      </c>
      <c r="C28" s="11">
        <v>1</v>
      </c>
      <c r="D28" s="11">
        <v>1</v>
      </c>
      <c r="E28" s="11">
        <v>1</v>
      </c>
      <c r="F28" s="9"/>
    </row>
    <row r="29" spans="1:6" ht="31.2">
      <c r="A29" s="9" t="s">
        <v>39</v>
      </c>
      <c r="B29" s="10" t="s">
        <v>87</v>
      </c>
      <c r="C29" s="11">
        <v>1</v>
      </c>
      <c r="D29" s="11">
        <v>1</v>
      </c>
      <c r="E29" s="11">
        <v>0.5</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4.5</v>
      </c>
      <c r="E32" s="8">
        <f>SUM(E33:E36)</f>
        <v>3.98</v>
      </c>
      <c r="F32" s="9"/>
    </row>
    <row r="33" spans="1:6" ht="31.2">
      <c r="A33" s="9" t="s">
        <v>43</v>
      </c>
      <c r="B33" s="10" t="s">
        <v>90</v>
      </c>
      <c r="C33" s="11">
        <v>0.5</v>
      </c>
      <c r="D33" s="11">
        <v>0.5</v>
      </c>
      <c r="E33" s="11">
        <v>0.5</v>
      </c>
      <c r="F33" s="9"/>
    </row>
    <row r="34" spans="1:6" ht="51">
      <c r="A34" s="9" t="s">
        <v>44</v>
      </c>
      <c r="B34" s="10" t="s">
        <v>91</v>
      </c>
      <c r="C34" s="11">
        <v>3</v>
      </c>
      <c r="D34" s="11">
        <v>1.5</v>
      </c>
      <c r="E34" s="11">
        <v>1.49</v>
      </c>
      <c r="F34" s="12" t="s">
        <v>108</v>
      </c>
    </row>
    <row r="35" spans="1:6" ht="31.2">
      <c r="A35" s="9" t="s">
        <v>45</v>
      </c>
      <c r="B35" s="10" t="s">
        <v>93</v>
      </c>
      <c r="C35" s="11">
        <v>2</v>
      </c>
      <c r="D35" s="11">
        <v>2</v>
      </c>
      <c r="E35" s="11">
        <v>1.99</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11.67</v>
      </c>
      <c r="F43" s="9"/>
    </row>
    <row r="44" spans="1:6" ht="30.6">
      <c r="A44" s="9" t="s">
        <v>55</v>
      </c>
      <c r="B44" s="10" t="s">
        <v>56</v>
      </c>
      <c r="C44" s="11">
        <v>12</v>
      </c>
      <c r="D44" s="11">
        <v>11.5</v>
      </c>
      <c r="E44" s="11">
        <v>8.17</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29.7</v>
      </c>
      <c r="F46" s="5"/>
    </row>
    <row r="47" spans="1:6" ht="15.6">
      <c r="A47" s="5">
        <v>1</v>
      </c>
      <c r="B47" s="7" t="s">
        <v>61</v>
      </c>
      <c r="C47" s="8">
        <f>SUM(C48:C53)</f>
        <v>21</v>
      </c>
      <c r="D47" s="8">
        <f>SUM(D48:D53)</f>
        <v>21</v>
      </c>
      <c r="E47" s="8">
        <f>SUM(E48:E53)</f>
        <v>16.95</v>
      </c>
      <c r="F47" s="9"/>
    </row>
    <row r="48" spans="1:6" ht="15.6">
      <c r="A48" s="9" t="s">
        <v>9</v>
      </c>
      <c r="B48" s="10" t="s">
        <v>62</v>
      </c>
      <c r="C48" s="11">
        <v>1</v>
      </c>
      <c r="D48" s="11">
        <v>1</v>
      </c>
      <c r="E48" s="11">
        <v>0</v>
      </c>
      <c r="F48" s="9"/>
    </row>
    <row r="49" spans="1:6" ht="31.2">
      <c r="A49" s="9" t="s">
        <v>11</v>
      </c>
      <c r="B49" s="10" t="s">
        <v>101</v>
      </c>
      <c r="C49" s="11">
        <v>0.5</v>
      </c>
      <c r="D49" s="11">
        <v>0.5</v>
      </c>
      <c r="E49" s="11">
        <v>0.25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14.2</v>
      </c>
      <c r="F51" s="12" t="s">
        <v>63</v>
      </c>
    </row>
    <row r="52" spans="1:6" ht="15.6" customHeight="1">
      <c r="A52" s="9" t="s">
        <v>17</v>
      </c>
      <c r="B52" s="10" t="s">
        <v>104</v>
      </c>
      <c r="C52" s="11">
        <v>2.5</v>
      </c>
      <c r="D52" s="11">
        <v>2.5</v>
      </c>
      <c r="E52" s="11">
        <v>1.75</v>
      </c>
      <c r="F52" s="12"/>
    </row>
    <row r="53" spans="1:6" ht="15.6" customHeight="1">
      <c r="A53" s="9" t="s">
        <v>18</v>
      </c>
      <c r="B53" s="10" t="s">
        <v>105</v>
      </c>
      <c r="C53" s="11">
        <v>1</v>
      </c>
      <c r="D53" s="11">
        <v>1</v>
      </c>
      <c r="E53" s="11">
        <v>0</v>
      </c>
      <c r="F53" s="12"/>
    </row>
    <row r="54" spans="1:6" ht="46.8">
      <c r="A54" s="5">
        <v>2</v>
      </c>
      <c r="B54" s="7" t="s">
        <v>106</v>
      </c>
      <c r="C54" s="8">
        <v>3</v>
      </c>
      <c r="D54" s="8">
        <v>3</v>
      </c>
      <c r="E54" s="8">
        <v>2.75</v>
      </c>
      <c r="F54" s="12" t="s">
        <v>63</v>
      </c>
    </row>
    <row r="55" spans="1:6" ht="15.6">
      <c r="A55" s="5">
        <v>3</v>
      </c>
      <c r="B55" s="7" t="s">
        <v>64</v>
      </c>
      <c r="C55" s="8">
        <v>1.5</v>
      </c>
      <c r="D55" s="8">
        <v>1.5</v>
      </c>
      <c r="E55" s="8">
        <v>1</v>
      </c>
      <c r="F55" s="12" t="s">
        <v>63</v>
      </c>
    </row>
    <row r="56" spans="1:6" ht="15.6">
      <c r="A56" s="5">
        <v>4</v>
      </c>
      <c r="B56" s="7" t="s">
        <v>65</v>
      </c>
      <c r="C56" s="8">
        <v>5.5</v>
      </c>
      <c r="D56" s="8">
        <v>5.5</v>
      </c>
      <c r="E56" s="8">
        <v>4.25</v>
      </c>
      <c r="F56" s="12" t="s">
        <v>63</v>
      </c>
    </row>
    <row r="57" spans="1:6" ht="15.6">
      <c r="A57" s="5">
        <v>5</v>
      </c>
      <c r="B57" s="7" t="s">
        <v>66</v>
      </c>
      <c r="C57" s="15">
        <v>3</v>
      </c>
      <c r="D57" s="15">
        <v>3</v>
      </c>
      <c r="E57" s="15">
        <v>2.25</v>
      </c>
      <c r="F57" s="12" t="s">
        <v>63</v>
      </c>
    </row>
    <row r="58" spans="1:6" ht="31.2">
      <c r="A58" s="5">
        <v>6</v>
      </c>
      <c r="B58" s="7" t="s">
        <v>67</v>
      </c>
      <c r="C58" s="8">
        <v>3</v>
      </c>
      <c r="D58" s="8">
        <v>3</v>
      </c>
      <c r="E58" s="8">
        <v>2.5</v>
      </c>
      <c r="F58" s="12" t="s">
        <v>63</v>
      </c>
    </row>
    <row r="59" spans="1:6" ht="15.6" customHeight="1">
      <c r="A59" s="17" t="s">
        <v>68</v>
      </c>
      <c r="B59" s="17"/>
      <c r="C59" s="1">
        <f>+C46+C3</f>
        <v>100</v>
      </c>
      <c r="D59" s="1">
        <f>+D46+D3</f>
        <v>95</v>
      </c>
      <c r="E59" s="1">
        <f>+E46+E3</f>
        <v>74.39</v>
      </c>
      <c r="F59" s="2"/>
    </row>
    <row r="60" spans="1:6" ht="15.6" customHeight="1">
      <c r="A60" s="17" t="s">
        <v>69</v>
      </c>
      <c r="B60" s="17"/>
      <c r="C60" s="1"/>
      <c r="D60" s="1"/>
      <c r="E60" s="3">
        <f>+E59/D59</f>
        <v>0.78305263157894733</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A1:F60"/>
  <sheetViews>
    <sheetView topLeftCell="A37" workbookViewId="0">
      <selection activeCell="H53" sqref="H53"/>
    </sheetView>
  </sheetViews>
  <sheetFormatPr defaultRowHeight="14.4"/>
  <cols>
    <col min="1" max="1" width="5.109375" bestFit="1" customWidth="1"/>
    <col min="2" max="2" width="48.21875" customWidth="1"/>
  </cols>
  <sheetData>
    <row r="1" spans="1:6" ht="38.4" customHeight="1">
      <c r="A1" s="16" t="s">
        <v>109</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59.5</v>
      </c>
      <c r="E3" s="8">
        <f>+E4+E13+E21+E27+E32+E37+E43</f>
        <v>43.14</v>
      </c>
      <c r="F3" s="5"/>
    </row>
    <row r="4" spans="1:6" ht="15.6">
      <c r="A4" s="5">
        <v>1</v>
      </c>
      <c r="B4" s="7" t="s">
        <v>8</v>
      </c>
      <c r="C4" s="8">
        <f>SUM(C5:C12)</f>
        <v>19.5</v>
      </c>
      <c r="D4" s="8">
        <f>SUM(D5:D12)</f>
        <v>19.5</v>
      </c>
      <c r="E4" s="8">
        <f>SUM(E5:E12)</f>
        <v>12.879999999999999</v>
      </c>
      <c r="F4" s="9"/>
    </row>
    <row r="5" spans="1:6" ht="15.6">
      <c r="A5" s="9" t="s">
        <v>9</v>
      </c>
      <c r="B5" s="10" t="s">
        <v>10</v>
      </c>
      <c r="C5" s="11">
        <v>1.5</v>
      </c>
      <c r="D5" s="11">
        <v>1.5</v>
      </c>
      <c r="E5" s="11">
        <v>1.5</v>
      </c>
      <c r="F5" s="12"/>
    </row>
    <row r="6" spans="1:6" ht="15.6">
      <c r="A6" s="9" t="s">
        <v>11</v>
      </c>
      <c r="B6" s="10" t="s">
        <v>12</v>
      </c>
      <c r="C6" s="11">
        <v>4</v>
      </c>
      <c r="D6" s="11">
        <v>4</v>
      </c>
      <c r="E6" s="11">
        <v>3.5</v>
      </c>
      <c r="F6" s="12"/>
    </row>
    <row r="7" spans="1:6" ht="15.6">
      <c r="A7" s="9" t="s">
        <v>13</v>
      </c>
      <c r="B7" s="10" t="s">
        <v>14</v>
      </c>
      <c r="C7" s="11">
        <v>2</v>
      </c>
      <c r="D7" s="11">
        <v>2</v>
      </c>
      <c r="E7" s="11">
        <v>1.92</v>
      </c>
      <c r="F7" s="9"/>
    </row>
    <row r="8" spans="1:6" ht="15.6">
      <c r="A8" s="9" t="s">
        <v>15</v>
      </c>
      <c r="B8" s="10" t="s">
        <v>16</v>
      </c>
      <c r="C8" s="11">
        <v>6</v>
      </c>
      <c r="D8" s="11">
        <v>6</v>
      </c>
      <c r="E8" s="11">
        <v>2.46</v>
      </c>
      <c r="F8" s="9"/>
    </row>
    <row r="9" spans="1:6" ht="31.2">
      <c r="A9" s="9" t="s">
        <v>17</v>
      </c>
      <c r="B9" s="10" t="s">
        <v>71</v>
      </c>
      <c r="C9" s="11">
        <v>0.5</v>
      </c>
      <c r="D9" s="11">
        <v>0.5</v>
      </c>
      <c r="E9" s="11">
        <v>0</v>
      </c>
      <c r="F9" s="9"/>
    </row>
    <row r="10" spans="1:6" ht="15.6">
      <c r="A10" s="9" t="s">
        <v>18</v>
      </c>
      <c r="B10" s="10" t="s">
        <v>20</v>
      </c>
      <c r="C10" s="11">
        <v>3</v>
      </c>
      <c r="D10" s="11">
        <v>3</v>
      </c>
      <c r="E10" s="11">
        <v>1</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5</v>
      </c>
      <c r="E13" s="8">
        <f>SUM(E14:E20)</f>
        <v>5</v>
      </c>
      <c r="F13" s="9"/>
    </row>
    <row r="14" spans="1:6" ht="15.6">
      <c r="A14" s="9" t="s">
        <v>22</v>
      </c>
      <c r="B14" s="10" t="s">
        <v>75</v>
      </c>
      <c r="C14" s="11">
        <v>0.5</v>
      </c>
      <c r="D14" s="11">
        <v>0.5</v>
      </c>
      <c r="E14" s="11">
        <v>0.5</v>
      </c>
      <c r="F14" s="9"/>
    </row>
    <row r="15" spans="1:6" ht="15.6">
      <c r="A15" s="9" t="s">
        <v>24</v>
      </c>
      <c r="B15" s="10" t="s">
        <v>76</v>
      </c>
      <c r="C15" s="11">
        <v>0.5</v>
      </c>
      <c r="D15" s="11">
        <v>0.5</v>
      </c>
      <c r="E15" s="11">
        <v>0.5</v>
      </c>
      <c r="F15" s="9"/>
    </row>
    <row r="16" spans="1:6" ht="31.2">
      <c r="A16" s="9" t="s">
        <v>25</v>
      </c>
      <c r="B16" s="10" t="s">
        <v>77</v>
      </c>
      <c r="C16" s="11">
        <v>0.5</v>
      </c>
      <c r="D16" s="11">
        <v>0.5</v>
      </c>
      <c r="E16" s="11">
        <v>0.5</v>
      </c>
      <c r="F16" s="9"/>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6</v>
      </c>
      <c r="F21" s="9"/>
    </row>
    <row r="22" spans="1:6" ht="15.6">
      <c r="A22" s="9" t="s">
        <v>29</v>
      </c>
      <c r="B22" s="10" t="s">
        <v>30</v>
      </c>
      <c r="C22" s="11">
        <v>1.5</v>
      </c>
      <c r="D22" s="11">
        <v>1.5</v>
      </c>
      <c r="E22" s="11">
        <v>1.5</v>
      </c>
      <c r="F22" s="9"/>
    </row>
    <row r="23" spans="1:6" ht="15.6">
      <c r="A23" s="9" t="s">
        <v>31</v>
      </c>
      <c r="B23" s="10" t="s">
        <v>84</v>
      </c>
      <c r="C23" s="11">
        <v>2</v>
      </c>
      <c r="D23" s="11">
        <v>2</v>
      </c>
      <c r="E23" s="11">
        <v>0.5</v>
      </c>
      <c r="F23" s="9"/>
    </row>
    <row r="24" spans="1:6" ht="46.8">
      <c r="A24" s="9" t="s">
        <v>32</v>
      </c>
      <c r="B24" s="10" t="s">
        <v>33</v>
      </c>
      <c r="C24" s="11">
        <v>1</v>
      </c>
      <c r="D24" s="11">
        <v>1</v>
      </c>
      <c r="E24" s="11">
        <v>1</v>
      </c>
      <c r="F24" s="9"/>
    </row>
    <row r="25" spans="1:6" ht="15.6">
      <c r="A25" s="9" t="s">
        <v>34</v>
      </c>
      <c r="B25" s="10" t="s">
        <v>35</v>
      </c>
      <c r="C25" s="11">
        <v>1</v>
      </c>
      <c r="D25" s="11">
        <v>1</v>
      </c>
      <c r="E25" s="11">
        <v>0</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2.5</v>
      </c>
      <c r="F27" s="9"/>
    </row>
    <row r="28" spans="1:6" ht="62.4">
      <c r="A28" s="9" t="s">
        <v>38</v>
      </c>
      <c r="B28" s="10" t="s">
        <v>86</v>
      </c>
      <c r="C28" s="11">
        <v>1</v>
      </c>
      <c r="D28" s="11">
        <v>1</v>
      </c>
      <c r="E28" s="11">
        <v>0.5</v>
      </c>
      <c r="F28" s="9"/>
    </row>
    <row r="29" spans="1:6" ht="31.2">
      <c r="A29" s="9" t="s">
        <v>39</v>
      </c>
      <c r="B29" s="10" t="s">
        <v>87</v>
      </c>
      <c r="C29" s="11">
        <v>1</v>
      </c>
      <c r="D29" s="11">
        <v>1</v>
      </c>
      <c r="E29" s="11">
        <v>0.5</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4.5</v>
      </c>
      <c r="E32" s="8">
        <f>SUM(E33:E36)</f>
        <v>3.91</v>
      </c>
      <c r="F32" s="9"/>
    </row>
    <row r="33" spans="1:6" ht="31.2">
      <c r="A33" s="9" t="s">
        <v>43</v>
      </c>
      <c r="B33" s="10" t="s">
        <v>90</v>
      </c>
      <c r="C33" s="11">
        <v>0.5</v>
      </c>
      <c r="D33" s="11">
        <v>0.5</v>
      </c>
      <c r="E33" s="11">
        <v>0.5</v>
      </c>
      <c r="F33" s="9"/>
    </row>
    <row r="34" spans="1:6" ht="51">
      <c r="A34" s="9" t="s">
        <v>44</v>
      </c>
      <c r="B34" s="10" t="s">
        <v>91</v>
      </c>
      <c r="C34" s="11">
        <v>3</v>
      </c>
      <c r="D34" s="11">
        <v>1.5</v>
      </c>
      <c r="E34" s="11">
        <v>1.49</v>
      </c>
      <c r="F34" s="12" t="s">
        <v>108</v>
      </c>
    </row>
    <row r="35" spans="1:6" ht="31.2">
      <c r="A35" s="9" t="s">
        <v>45</v>
      </c>
      <c r="B35" s="10" t="s">
        <v>93</v>
      </c>
      <c r="C35" s="11">
        <v>2</v>
      </c>
      <c r="D35" s="11">
        <v>2</v>
      </c>
      <c r="E35" s="11">
        <v>1.92</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1.5</v>
      </c>
      <c r="F37" s="9"/>
    </row>
    <row r="38" spans="1:6" ht="46.8">
      <c r="A38" s="9" t="s">
        <v>48</v>
      </c>
      <c r="B38" s="13" t="s">
        <v>95</v>
      </c>
      <c r="C38" s="14">
        <v>0.5</v>
      </c>
      <c r="D38" s="14">
        <v>0.5</v>
      </c>
      <c r="E38" s="14">
        <v>0.5</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11.35</v>
      </c>
      <c r="F43" s="9"/>
    </row>
    <row r="44" spans="1:6" ht="30.6">
      <c r="A44" s="9" t="s">
        <v>55</v>
      </c>
      <c r="B44" s="10" t="s">
        <v>56</v>
      </c>
      <c r="C44" s="11">
        <v>12</v>
      </c>
      <c r="D44" s="11">
        <v>11.5</v>
      </c>
      <c r="E44" s="11">
        <v>7.85</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28.89</v>
      </c>
      <c r="F46" s="5"/>
    </row>
    <row r="47" spans="1:6" ht="15.6">
      <c r="A47" s="5">
        <v>1</v>
      </c>
      <c r="B47" s="7" t="s">
        <v>61</v>
      </c>
      <c r="C47" s="8">
        <f>SUM(C48:C53)</f>
        <v>21</v>
      </c>
      <c r="D47" s="8">
        <f>SUM(D48:D53)</f>
        <v>21</v>
      </c>
      <c r="E47" s="8">
        <f>SUM(E48:E53)</f>
        <v>17.14</v>
      </c>
      <c r="F47" s="9"/>
    </row>
    <row r="48" spans="1:6" ht="15.6">
      <c r="A48" s="9" t="s">
        <v>9</v>
      </c>
      <c r="B48" s="10" t="s">
        <v>62</v>
      </c>
      <c r="C48" s="11">
        <v>1</v>
      </c>
      <c r="D48" s="11">
        <v>1</v>
      </c>
      <c r="E48" s="11">
        <v>0</v>
      </c>
      <c r="F48" s="9"/>
    </row>
    <row r="49" spans="1:6" ht="31.2">
      <c r="A49" s="9" t="s">
        <v>11</v>
      </c>
      <c r="B49" s="10" t="s">
        <v>101</v>
      </c>
      <c r="C49" s="11">
        <v>0.5</v>
      </c>
      <c r="D49" s="11">
        <v>0.5</v>
      </c>
      <c r="E49" s="11">
        <v>0.25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13.89</v>
      </c>
      <c r="F51" s="12" t="s">
        <v>63</v>
      </c>
    </row>
    <row r="52" spans="1:6" ht="15.6" customHeight="1">
      <c r="A52" s="9" t="s">
        <v>17</v>
      </c>
      <c r="B52" s="10" t="s">
        <v>104</v>
      </c>
      <c r="C52" s="11">
        <v>2.5</v>
      </c>
      <c r="D52" s="11">
        <v>2.5</v>
      </c>
      <c r="E52" s="11">
        <v>1.25</v>
      </c>
      <c r="F52" s="12"/>
    </row>
    <row r="53" spans="1:6" ht="15.6" customHeight="1">
      <c r="A53" s="9" t="s">
        <v>18</v>
      </c>
      <c r="B53" s="10" t="s">
        <v>105</v>
      </c>
      <c r="C53" s="11">
        <v>1</v>
      </c>
      <c r="D53" s="11">
        <v>1</v>
      </c>
      <c r="E53" s="11">
        <v>1</v>
      </c>
      <c r="F53" s="12"/>
    </row>
    <row r="54" spans="1:6" ht="46.8">
      <c r="A54" s="5">
        <v>2</v>
      </c>
      <c r="B54" s="7" t="s">
        <v>106</v>
      </c>
      <c r="C54" s="8">
        <v>3</v>
      </c>
      <c r="D54" s="8">
        <v>3</v>
      </c>
      <c r="E54" s="8">
        <v>2.5</v>
      </c>
      <c r="F54" s="12" t="s">
        <v>63</v>
      </c>
    </row>
    <row r="55" spans="1:6" ht="15.6">
      <c r="A55" s="5">
        <v>3</v>
      </c>
      <c r="B55" s="7" t="s">
        <v>64</v>
      </c>
      <c r="C55" s="8">
        <v>1.5</v>
      </c>
      <c r="D55" s="8">
        <v>1.5</v>
      </c>
      <c r="E55" s="8">
        <v>0.75</v>
      </c>
      <c r="F55" s="12" t="s">
        <v>63</v>
      </c>
    </row>
    <row r="56" spans="1:6" ht="15.6">
      <c r="A56" s="5">
        <v>4</v>
      </c>
      <c r="B56" s="7" t="s">
        <v>65</v>
      </c>
      <c r="C56" s="8">
        <v>5.5</v>
      </c>
      <c r="D56" s="8">
        <v>5.5</v>
      </c>
      <c r="E56" s="8">
        <v>4</v>
      </c>
      <c r="F56" s="12" t="s">
        <v>63</v>
      </c>
    </row>
    <row r="57" spans="1:6" ht="15.6">
      <c r="A57" s="5">
        <v>5</v>
      </c>
      <c r="B57" s="7" t="s">
        <v>66</v>
      </c>
      <c r="C57" s="15">
        <v>3</v>
      </c>
      <c r="D57" s="15">
        <v>3</v>
      </c>
      <c r="E57" s="15">
        <v>2.25</v>
      </c>
      <c r="F57" s="12" t="s">
        <v>63</v>
      </c>
    </row>
    <row r="58" spans="1:6" ht="31.2">
      <c r="A58" s="5">
        <v>6</v>
      </c>
      <c r="B58" s="7" t="s">
        <v>67</v>
      </c>
      <c r="C58" s="8">
        <v>3</v>
      </c>
      <c r="D58" s="8">
        <v>3</v>
      </c>
      <c r="E58" s="8">
        <v>2.25</v>
      </c>
      <c r="F58" s="12" t="s">
        <v>63</v>
      </c>
    </row>
    <row r="59" spans="1:6" ht="15.6" customHeight="1">
      <c r="A59" s="17" t="s">
        <v>68</v>
      </c>
      <c r="B59" s="17"/>
      <c r="C59" s="1">
        <f>+C46+C3</f>
        <v>100</v>
      </c>
      <c r="D59" s="1">
        <f>+D46+D3</f>
        <v>96.5</v>
      </c>
      <c r="E59" s="1">
        <f>+E46+E3</f>
        <v>72.03</v>
      </c>
      <c r="F59" s="2"/>
    </row>
    <row r="60" spans="1:6" ht="15.6" customHeight="1">
      <c r="A60" s="17" t="s">
        <v>69</v>
      </c>
      <c r="B60" s="17"/>
      <c r="C60" s="1"/>
      <c r="D60" s="1"/>
      <c r="E60" s="3">
        <f>+E59/D59</f>
        <v>0.74642487046632122</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dimension ref="A1:F60"/>
  <sheetViews>
    <sheetView topLeftCell="A52" workbookViewId="0">
      <selection activeCell="H53" sqref="H53"/>
    </sheetView>
  </sheetViews>
  <sheetFormatPr defaultRowHeight="14.4"/>
  <cols>
    <col min="1" max="1" width="5.109375" bestFit="1" customWidth="1"/>
    <col min="2" max="2" width="48.21875" customWidth="1"/>
  </cols>
  <sheetData>
    <row r="1" spans="1:6" ht="38.4" customHeight="1">
      <c r="A1" s="16" t="s">
        <v>110</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58</v>
      </c>
      <c r="E3" s="8">
        <f>+E4+E13+E21+E27+E32+E37+E43</f>
        <v>44.02</v>
      </c>
      <c r="F3" s="5"/>
    </row>
    <row r="4" spans="1:6" ht="15.6">
      <c r="A4" s="5">
        <v>1</v>
      </c>
      <c r="B4" s="7" t="s">
        <v>8</v>
      </c>
      <c r="C4" s="8">
        <f>SUM(C5:C12)</f>
        <v>19.5</v>
      </c>
      <c r="D4" s="8">
        <f>SUM(D5:D12)</f>
        <v>19.5</v>
      </c>
      <c r="E4" s="8">
        <f>SUM(E5:E12)</f>
        <v>13.99</v>
      </c>
      <c r="F4" s="9"/>
    </row>
    <row r="5" spans="1:6" ht="15.6">
      <c r="A5" s="9" t="s">
        <v>9</v>
      </c>
      <c r="B5" s="10" t="s">
        <v>10</v>
      </c>
      <c r="C5" s="11">
        <v>1.5</v>
      </c>
      <c r="D5" s="11">
        <v>1.5</v>
      </c>
      <c r="E5" s="11">
        <v>1.2</v>
      </c>
      <c r="F5" s="12"/>
    </row>
    <row r="6" spans="1:6" ht="15.6">
      <c r="A6" s="9" t="s">
        <v>11</v>
      </c>
      <c r="B6" s="10" t="s">
        <v>12</v>
      </c>
      <c r="C6" s="11">
        <v>4</v>
      </c>
      <c r="D6" s="11">
        <v>4</v>
      </c>
      <c r="E6" s="11">
        <v>3.5</v>
      </c>
      <c r="F6" s="12"/>
    </row>
    <row r="7" spans="1:6" ht="15.6">
      <c r="A7" s="9" t="s">
        <v>13</v>
      </c>
      <c r="B7" s="10" t="s">
        <v>14</v>
      </c>
      <c r="C7" s="11">
        <v>2</v>
      </c>
      <c r="D7" s="11">
        <v>2</v>
      </c>
      <c r="E7" s="11">
        <v>1.94</v>
      </c>
      <c r="F7" s="9"/>
    </row>
    <row r="8" spans="1:6" ht="15.6">
      <c r="A8" s="9" t="s">
        <v>15</v>
      </c>
      <c r="B8" s="10" t="s">
        <v>16</v>
      </c>
      <c r="C8" s="11">
        <v>6</v>
      </c>
      <c r="D8" s="11">
        <v>6</v>
      </c>
      <c r="E8" s="11">
        <v>3.85</v>
      </c>
      <c r="F8" s="9"/>
    </row>
    <row r="9" spans="1:6" ht="31.2">
      <c r="A9" s="9" t="s">
        <v>17</v>
      </c>
      <c r="B9" s="10" t="s">
        <v>71</v>
      </c>
      <c r="C9" s="11">
        <v>0.5</v>
      </c>
      <c r="D9" s="11">
        <v>0.5</v>
      </c>
      <c r="E9" s="11">
        <v>0</v>
      </c>
      <c r="F9" s="9"/>
    </row>
    <row r="10" spans="1:6" ht="15.6">
      <c r="A10" s="9" t="s">
        <v>18</v>
      </c>
      <c r="B10" s="10" t="s">
        <v>20</v>
      </c>
      <c r="C10" s="11">
        <v>3</v>
      </c>
      <c r="D10" s="11">
        <v>3</v>
      </c>
      <c r="E10" s="11">
        <v>1</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8.5</v>
      </c>
      <c r="F21" s="9"/>
    </row>
    <row r="22" spans="1:6" ht="15.6">
      <c r="A22" s="9" t="s">
        <v>29</v>
      </c>
      <c r="B22" s="10" t="s">
        <v>30</v>
      </c>
      <c r="C22" s="11">
        <v>1.5</v>
      </c>
      <c r="D22" s="11">
        <v>1.5</v>
      </c>
      <c r="E22" s="11">
        <v>1.5</v>
      </c>
      <c r="F22" s="9"/>
    </row>
    <row r="23" spans="1:6" ht="15.6">
      <c r="A23" s="9" t="s">
        <v>31</v>
      </c>
      <c r="B23" s="10" t="s">
        <v>84</v>
      </c>
      <c r="C23" s="11">
        <v>2</v>
      </c>
      <c r="D23" s="11">
        <v>2</v>
      </c>
      <c r="E23" s="11">
        <v>2</v>
      </c>
      <c r="F23" s="9"/>
    </row>
    <row r="24" spans="1:6" ht="46.8">
      <c r="A24" s="9" t="s">
        <v>32</v>
      </c>
      <c r="B24" s="10" t="s">
        <v>33</v>
      </c>
      <c r="C24" s="11">
        <v>1</v>
      </c>
      <c r="D24" s="11">
        <v>1</v>
      </c>
      <c r="E24" s="11">
        <v>1</v>
      </c>
      <c r="F24" s="9"/>
    </row>
    <row r="25" spans="1:6" ht="15.6">
      <c r="A25" s="9" t="s">
        <v>34</v>
      </c>
      <c r="B25" s="10" t="s">
        <v>35</v>
      </c>
      <c r="C25" s="11">
        <v>1</v>
      </c>
      <c r="D25" s="11">
        <v>1</v>
      </c>
      <c r="E25" s="11">
        <v>1</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2</v>
      </c>
      <c r="F27" s="9"/>
    </row>
    <row r="28" spans="1:6" ht="62.4">
      <c r="A28" s="9" t="s">
        <v>38</v>
      </c>
      <c r="B28" s="10" t="s">
        <v>86</v>
      </c>
      <c r="C28" s="11">
        <v>1</v>
      </c>
      <c r="D28" s="11">
        <v>1</v>
      </c>
      <c r="E28" s="11">
        <v>0.5</v>
      </c>
      <c r="F28" s="9"/>
    </row>
    <row r="29" spans="1:6" ht="31.2">
      <c r="A29" s="9" t="s">
        <v>39</v>
      </c>
      <c r="B29" s="10" t="s">
        <v>87</v>
      </c>
      <c r="C29" s="11">
        <v>1</v>
      </c>
      <c r="D29" s="11">
        <v>1</v>
      </c>
      <c r="E29" s="11">
        <v>0.5</v>
      </c>
      <c r="F29" s="9"/>
    </row>
    <row r="30" spans="1:6" ht="31.2">
      <c r="A30" s="9" t="s">
        <v>40</v>
      </c>
      <c r="B30" s="10" t="s">
        <v>88</v>
      </c>
      <c r="C30" s="11">
        <v>1</v>
      </c>
      <c r="D30" s="11">
        <v>1</v>
      </c>
      <c r="E30" s="11">
        <v>1</v>
      </c>
      <c r="F30" s="9"/>
    </row>
    <row r="31" spans="1:6" ht="31.2">
      <c r="A31" s="9" t="s">
        <v>41</v>
      </c>
      <c r="B31" s="10" t="s">
        <v>89</v>
      </c>
      <c r="C31" s="11">
        <v>1</v>
      </c>
      <c r="D31" s="11">
        <v>1</v>
      </c>
      <c r="E31" s="11">
        <v>0</v>
      </c>
      <c r="F31" s="9"/>
    </row>
    <row r="32" spans="1:6" ht="46.8">
      <c r="A32" s="5">
        <v>5</v>
      </c>
      <c r="B32" s="7" t="s">
        <v>42</v>
      </c>
      <c r="C32" s="8">
        <f>SUM(C33:C36)</f>
        <v>6</v>
      </c>
      <c r="D32" s="8">
        <f>SUM(D33:D36)</f>
        <v>4.5</v>
      </c>
      <c r="E32" s="8">
        <f>SUM(E33:E36)</f>
        <v>3</v>
      </c>
      <c r="F32" s="9"/>
    </row>
    <row r="33" spans="1:6" ht="31.2">
      <c r="A33" s="9" t="s">
        <v>43</v>
      </c>
      <c r="B33" s="10" t="s">
        <v>90</v>
      </c>
      <c r="C33" s="11">
        <v>0.5</v>
      </c>
      <c r="D33" s="11">
        <v>0.5</v>
      </c>
      <c r="E33" s="11">
        <v>0</v>
      </c>
      <c r="F33" s="9"/>
    </row>
    <row r="34" spans="1:6" ht="51">
      <c r="A34" s="9" t="s">
        <v>44</v>
      </c>
      <c r="B34" s="10" t="s">
        <v>91</v>
      </c>
      <c r="C34" s="11">
        <v>3</v>
      </c>
      <c r="D34" s="11">
        <v>1.5</v>
      </c>
      <c r="E34" s="11">
        <v>1</v>
      </c>
      <c r="F34" s="12" t="s">
        <v>108</v>
      </c>
    </row>
    <row r="35" spans="1:6" ht="31.2">
      <c r="A35" s="9" t="s">
        <v>45</v>
      </c>
      <c r="B35" s="10" t="s">
        <v>93</v>
      </c>
      <c r="C35" s="11">
        <v>2</v>
      </c>
      <c r="D35" s="11">
        <v>2</v>
      </c>
      <c r="E35" s="11">
        <v>2</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2.5</v>
      </c>
      <c r="F37" s="9"/>
    </row>
    <row r="38" spans="1:6" ht="46.8">
      <c r="A38" s="9" t="s">
        <v>48</v>
      </c>
      <c r="B38" s="13" t="s">
        <v>95</v>
      </c>
      <c r="C38" s="14">
        <v>0.5</v>
      </c>
      <c r="D38" s="14">
        <v>0.5</v>
      </c>
      <c r="E38" s="14">
        <v>0.5</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1</v>
      </c>
      <c r="F42" s="9"/>
    </row>
    <row r="43" spans="1:6" ht="15.6">
      <c r="A43" s="5">
        <v>7</v>
      </c>
      <c r="B43" s="7" t="s">
        <v>54</v>
      </c>
      <c r="C43" s="8">
        <f>SUM(C44:C45)</f>
        <v>15.5</v>
      </c>
      <c r="D43" s="8">
        <f>SUM(D44:D45)</f>
        <v>15</v>
      </c>
      <c r="E43" s="8">
        <f>SUM(E44:E45)</f>
        <v>10.53</v>
      </c>
      <c r="F43" s="9"/>
    </row>
    <row r="44" spans="1:6" ht="30.6">
      <c r="A44" s="9" t="s">
        <v>55</v>
      </c>
      <c r="B44" s="10" t="s">
        <v>56</v>
      </c>
      <c r="C44" s="11">
        <v>12</v>
      </c>
      <c r="D44" s="11">
        <v>11.5</v>
      </c>
      <c r="E44" s="11">
        <v>9.0299999999999994</v>
      </c>
      <c r="F44" s="12" t="s">
        <v>100</v>
      </c>
    </row>
    <row r="45" spans="1:6" ht="15.6">
      <c r="A45" s="9" t="s">
        <v>57</v>
      </c>
      <c r="B45" s="10" t="s">
        <v>58</v>
      </c>
      <c r="C45" s="11">
        <v>3.5</v>
      </c>
      <c r="D45" s="11">
        <v>3.5</v>
      </c>
      <c r="E45" s="11">
        <v>1.5</v>
      </c>
      <c r="F45" s="9"/>
    </row>
    <row r="46" spans="1:6" ht="31.2">
      <c r="A46" s="5" t="s">
        <v>59</v>
      </c>
      <c r="B46" s="7" t="s">
        <v>60</v>
      </c>
      <c r="C46" s="8">
        <f>+C47+SUM(C54:C58)</f>
        <v>37</v>
      </c>
      <c r="D46" s="8">
        <f>+D47+SUM(D54:D58)</f>
        <v>37</v>
      </c>
      <c r="E46" s="8">
        <f>+E47+SUM(E54:E58)</f>
        <v>31.72</v>
      </c>
      <c r="F46" s="5"/>
    </row>
    <row r="47" spans="1:6" ht="15.6">
      <c r="A47" s="5">
        <v>1</v>
      </c>
      <c r="B47" s="7" t="s">
        <v>61</v>
      </c>
      <c r="C47" s="8">
        <f>SUM(C48:C53)</f>
        <v>21</v>
      </c>
      <c r="D47" s="8">
        <f>SUM(D48:D53)</f>
        <v>21</v>
      </c>
      <c r="E47" s="8">
        <f>SUM(E48:E53)</f>
        <v>18.72</v>
      </c>
      <c r="F47" s="9"/>
    </row>
    <row r="48" spans="1:6" ht="15.6">
      <c r="A48" s="9" t="s">
        <v>9</v>
      </c>
      <c r="B48" s="10" t="s">
        <v>62</v>
      </c>
      <c r="C48" s="11">
        <v>1</v>
      </c>
      <c r="D48" s="11">
        <v>1</v>
      </c>
      <c r="E48" s="11">
        <v>0</v>
      </c>
      <c r="F48" s="9"/>
    </row>
    <row r="49" spans="1:6" ht="31.2">
      <c r="A49" s="9" t="s">
        <v>11</v>
      </c>
      <c r="B49" s="10" t="s">
        <v>101</v>
      </c>
      <c r="C49" s="11">
        <v>0.5</v>
      </c>
      <c r="D49" s="11">
        <v>0.5</v>
      </c>
      <c r="E49" s="11">
        <v>0.5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14.22</v>
      </c>
      <c r="F51" s="12" t="s">
        <v>63</v>
      </c>
    </row>
    <row r="52" spans="1:6" ht="15.6" customHeight="1">
      <c r="A52" s="9" t="s">
        <v>17</v>
      </c>
      <c r="B52" s="10" t="s">
        <v>104</v>
      </c>
      <c r="C52" s="11">
        <v>2.5</v>
      </c>
      <c r="D52" s="11">
        <v>2.5</v>
      </c>
      <c r="E52" s="11">
        <v>2.25</v>
      </c>
      <c r="F52" s="12"/>
    </row>
    <row r="53" spans="1:6" ht="15.6" customHeight="1">
      <c r="A53" s="9" t="s">
        <v>18</v>
      </c>
      <c r="B53" s="10" t="s">
        <v>105</v>
      </c>
      <c r="C53" s="11">
        <v>1</v>
      </c>
      <c r="D53" s="11">
        <v>1</v>
      </c>
      <c r="E53" s="11">
        <v>1</v>
      </c>
      <c r="F53" s="12"/>
    </row>
    <row r="54" spans="1:6" ht="46.8">
      <c r="A54" s="5">
        <v>2</v>
      </c>
      <c r="B54" s="7" t="s">
        <v>106</v>
      </c>
      <c r="C54" s="8">
        <v>3</v>
      </c>
      <c r="D54" s="8">
        <v>3</v>
      </c>
      <c r="E54" s="8">
        <v>3</v>
      </c>
      <c r="F54" s="12" t="s">
        <v>63</v>
      </c>
    </row>
    <row r="55" spans="1:6" ht="15.6">
      <c r="A55" s="5">
        <v>3</v>
      </c>
      <c r="B55" s="7" t="s">
        <v>64</v>
      </c>
      <c r="C55" s="8">
        <v>1.5</v>
      </c>
      <c r="D55" s="8">
        <v>1.5</v>
      </c>
      <c r="E55" s="8">
        <v>0.75</v>
      </c>
      <c r="F55" s="12" t="s">
        <v>63</v>
      </c>
    </row>
    <row r="56" spans="1:6" ht="15.6">
      <c r="A56" s="5">
        <v>4</v>
      </c>
      <c r="B56" s="7" t="s">
        <v>65</v>
      </c>
      <c r="C56" s="8">
        <v>5.5</v>
      </c>
      <c r="D56" s="8">
        <v>5.5</v>
      </c>
      <c r="E56" s="8">
        <v>4.75</v>
      </c>
      <c r="F56" s="12" t="s">
        <v>63</v>
      </c>
    </row>
    <row r="57" spans="1:6" ht="15.6">
      <c r="A57" s="5">
        <v>5</v>
      </c>
      <c r="B57" s="7" t="s">
        <v>66</v>
      </c>
      <c r="C57" s="15">
        <v>3</v>
      </c>
      <c r="D57" s="15">
        <v>3</v>
      </c>
      <c r="E57" s="15">
        <v>2.25</v>
      </c>
      <c r="F57" s="12" t="s">
        <v>63</v>
      </c>
    </row>
    <row r="58" spans="1:6" ht="31.2">
      <c r="A58" s="5">
        <v>6</v>
      </c>
      <c r="B58" s="7" t="s">
        <v>67</v>
      </c>
      <c r="C58" s="8">
        <v>3</v>
      </c>
      <c r="D58" s="8">
        <v>3</v>
      </c>
      <c r="E58" s="8">
        <v>2.25</v>
      </c>
      <c r="F58" s="12" t="s">
        <v>63</v>
      </c>
    </row>
    <row r="59" spans="1:6" ht="15.6" customHeight="1">
      <c r="A59" s="17" t="s">
        <v>68</v>
      </c>
      <c r="B59" s="17"/>
      <c r="C59" s="1">
        <f>+C46+C3</f>
        <v>100</v>
      </c>
      <c r="D59" s="1">
        <f>+D46+D3</f>
        <v>95</v>
      </c>
      <c r="E59" s="1">
        <f>+E46+E3</f>
        <v>75.740000000000009</v>
      </c>
      <c r="F59" s="2"/>
    </row>
    <row r="60" spans="1:6" ht="15.6" customHeight="1">
      <c r="A60" s="17" t="s">
        <v>69</v>
      </c>
      <c r="B60" s="17"/>
      <c r="C60" s="1"/>
      <c r="D60" s="1"/>
      <c r="E60" s="3">
        <v>0.79720000000000002</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dimension ref="A1:F60"/>
  <sheetViews>
    <sheetView workbookViewId="0">
      <selection activeCell="H53" sqref="H53"/>
    </sheetView>
  </sheetViews>
  <sheetFormatPr defaultRowHeight="14.4"/>
  <cols>
    <col min="1" max="1" width="5.109375" bestFit="1" customWidth="1"/>
    <col min="2" max="2" width="48.21875" customWidth="1"/>
  </cols>
  <sheetData>
    <row r="1" spans="1:6" ht="38.4" customHeight="1">
      <c r="A1" s="16" t="s">
        <v>111</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59</v>
      </c>
      <c r="E3" s="8">
        <f>+E4+E13+E21+E27+E32+E37+E43</f>
        <v>32.629999999999995</v>
      </c>
      <c r="F3" s="5"/>
    </row>
    <row r="4" spans="1:6" ht="15.6">
      <c r="A4" s="5">
        <v>1</v>
      </c>
      <c r="B4" s="7" t="s">
        <v>8</v>
      </c>
      <c r="C4" s="8">
        <f>SUM(C5:C12)</f>
        <v>19.5</v>
      </c>
      <c r="D4" s="8">
        <f>SUM(D5:D12)</f>
        <v>19.5</v>
      </c>
      <c r="E4" s="8">
        <f>SUM(E5:E12)</f>
        <v>11.27</v>
      </c>
      <c r="F4" s="9"/>
    </row>
    <row r="5" spans="1:6" ht="15.6">
      <c r="A5" s="9" t="s">
        <v>9</v>
      </c>
      <c r="B5" s="10" t="s">
        <v>10</v>
      </c>
      <c r="C5" s="11">
        <v>1.5</v>
      </c>
      <c r="D5" s="11">
        <v>1.5</v>
      </c>
      <c r="E5" s="11">
        <v>1.25</v>
      </c>
      <c r="F5" s="12"/>
    </row>
    <row r="6" spans="1:6" ht="15.6">
      <c r="A6" s="9" t="s">
        <v>11</v>
      </c>
      <c r="B6" s="10" t="s">
        <v>12</v>
      </c>
      <c r="C6" s="11">
        <v>4</v>
      </c>
      <c r="D6" s="11">
        <v>4</v>
      </c>
      <c r="E6" s="11">
        <v>2.94</v>
      </c>
      <c r="F6" s="12"/>
    </row>
    <row r="7" spans="1:6" ht="15.6">
      <c r="A7" s="9" t="s">
        <v>13</v>
      </c>
      <c r="B7" s="10" t="s">
        <v>14</v>
      </c>
      <c r="C7" s="11">
        <v>2</v>
      </c>
      <c r="D7" s="11">
        <v>2</v>
      </c>
      <c r="E7" s="11">
        <v>1.51</v>
      </c>
      <c r="F7" s="9"/>
    </row>
    <row r="8" spans="1:6" ht="15.6">
      <c r="A8" s="9" t="s">
        <v>15</v>
      </c>
      <c r="B8" s="10" t="s">
        <v>16</v>
      </c>
      <c r="C8" s="11">
        <v>6</v>
      </c>
      <c r="D8" s="11">
        <v>6</v>
      </c>
      <c r="E8" s="11">
        <v>2.0699999999999998</v>
      </c>
      <c r="F8" s="9"/>
    </row>
    <row r="9" spans="1:6" ht="31.2">
      <c r="A9" s="9" t="s">
        <v>17</v>
      </c>
      <c r="B9" s="10" t="s">
        <v>71</v>
      </c>
      <c r="C9" s="11">
        <v>0.5</v>
      </c>
      <c r="D9" s="11">
        <v>0.5</v>
      </c>
      <c r="E9" s="11">
        <v>0</v>
      </c>
      <c r="F9" s="9"/>
    </row>
    <row r="10" spans="1:6" ht="15.6">
      <c r="A10" s="9" t="s">
        <v>18</v>
      </c>
      <c r="B10" s="10" t="s">
        <v>20</v>
      </c>
      <c r="C10" s="11">
        <v>3</v>
      </c>
      <c r="D10" s="11">
        <v>3</v>
      </c>
      <c r="E10" s="11">
        <v>1</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4</v>
      </c>
      <c r="F21" s="9"/>
    </row>
    <row r="22" spans="1:6" ht="15.6">
      <c r="A22" s="9" t="s">
        <v>29</v>
      </c>
      <c r="B22" s="10" t="s">
        <v>30</v>
      </c>
      <c r="C22" s="11">
        <v>1.5</v>
      </c>
      <c r="D22" s="11">
        <v>1.5</v>
      </c>
      <c r="E22" s="11">
        <v>0.5</v>
      </c>
      <c r="F22" s="9"/>
    </row>
    <row r="23" spans="1:6" ht="15.6">
      <c r="A23" s="9" t="s">
        <v>31</v>
      </c>
      <c r="B23" s="10" t="s">
        <v>84</v>
      </c>
      <c r="C23" s="11">
        <v>2</v>
      </c>
      <c r="D23" s="11">
        <v>2</v>
      </c>
      <c r="E23" s="11">
        <v>0.5</v>
      </c>
      <c r="F23" s="9"/>
    </row>
    <row r="24" spans="1:6" ht="46.8">
      <c r="A24" s="9" t="s">
        <v>32</v>
      </c>
      <c r="B24" s="10" t="s">
        <v>33</v>
      </c>
      <c r="C24" s="11">
        <v>1</v>
      </c>
      <c r="D24" s="11">
        <v>1</v>
      </c>
      <c r="E24" s="11">
        <v>0.5</v>
      </c>
      <c r="F24" s="9"/>
    </row>
    <row r="25" spans="1:6" ht="15.6">
      <c r="A25" s="9" t="s">
        <v>34</v>
      </c>
      <c r="B25" s="10" t="s">
        <v>35</v>
      </c>
      <c r="C25" s="11">
        <v>1</v>
      </c>
      <c r="D25" s="11">
        <v>1</v>
      </c>
      <c r="E25" s="11">
        <v>0</v>
      </c>
      <c r="F25" s="9"/>
    </row>
    <row r="26" spans="1:6" ht="15.6">
      <c r="A26" s="9" t="s">
        <v>36</v>
      </c>
      <c r="B26" s="10" t="s">
        <v>37</v>
      </c>
      <c r="C26" s="11">
        <v>3</v>
      </c>
      <c r="D26" s="11">
        <v>3</v>
      </c>
      <c r="E26" s="11">
        <v>2.5</v>
      </c>
      <c r="F26" s="9"/>
    </row>
    <row r="27" spans="1:6" ht="31.2">
      <c r="A27" s="5">
        <v>4</v>
      </c>
      <c r="B27" s="7" t="s">
        <v>85</v>
      </c>
      <c r="C27" s="8">
        <f>SUM(C28:C31)</f>
        <v>4</v>
      </c>
      <c r="D27" s="8">
        <f>SUM(D28:D31)</f>
        <v>4</v>
      </c>
      <c r="E27" s="8">
        <f>SUM(E28:E31)</f>
        <v>2</v>
      </c>
      <c r="F27" s="9"/>
    </row>
    <row r="28" spans="1:6" ht="62.4">
      <c r="A28" s="9" t="s">
        <v>38</v>
      </c>
      <c r="B28" s="10" t="s">
        <v>86</v>
      </c>
      <c r="C28" s="11">
        <v>1</v>
      </c>
      <c r="D28" s="11">
        <v>1</v>
      </c>
      <c r="E28" s="11">
        <v>0.5</v>
      </c>
      <c r="F28" s="9"/>
    </row>
    <row r="29" spans="1:6" ht="31.2">
      <c r="A29" s="9" t="s">
        <v>39</v>
      </c>
      <c r="B29" s="10" t="s">
        <v>87</v>
      </c>
      <c r="C29" s="11">
        <v>1</v>
      </c>
      <c r="D29" s="11">
        <v>1</v>
      </c>
      <c r="E29" s="11">
        <v>0.5</v>
      </c>
      <c r="F29" s="9"/>
    </row>
    <row r="30" spans="1:6" ht="31.2">
      <c r="A30" s="9" t="s">
        <v>40</v>
      </c>
      <c r="B30" s="10" t="s">
        <v>88</v>
      </c>
      <c r="C30" s="11">
        <v>1</v>
      </c>
      <c r="D30" s="11">
        <v>1</v>
      </c>
      <c r="E30" s="11">
        <v>0.5</v>
      </c>
      <c r="F30" s="9"/>
    </row>
    <row r="31" spans="1:6" ht="31.2">
      <c r="A31" s="9" t="s">
        <v>41</v>
      </c>
      <c r="B31" s="10" t="s">
        <v>89</v>
      </c>
      <c r="C31" s="11">
        <v>1</v>
      </c>
      <c r="D31" s="11">
        <v>1</v>
      </c>
      <c r="E31" s="11">
        <v>0.5</v>
      </c>
      <c r="F31" s="9"/>
    </row>
    <row r="32" spans="1:6" ht="46.8">
      <c r="A32" s="5">
        <v>5</v>
      </c>
      <c r="B32" s="7" t="s">
        <v>42</v>
      </c>
      <c r="C32" s="8">
        <f>SUM(C33:C36)</f>
        <v>6</v>
      </c>
      <c r="D32" s="8">
        <f>SUM(D33:D36)</f>
        <v>5.5</v>
      </c>
      <c r="E32" s="8">
        <f>SUM(E33:E36)</f>
        <v>2.81</v>
      </c>
      <c r="F32" s="9"/>
    </row>
    <row r="33" spans="1:6" ht="31.2">
      <c r="A33" s="9" t="s">
        <v>43</v>
      </c>
      <c r="B33" s="10" t="s">
        <v>90</v>
      </c>
      <c r="C33" s="11">
        <v>0.5</v>
      </c>
      <c r="D33" s="11">
        <v>0.5</v>
      </c>
      <c r="E33" s="11">
        <v>0</v>
      </c>
      <c r="F33" s="9"/>
    </row>
    <row r="34" spans="1:6" ht="31.2">
      <c r="A34" s="9" t="s">
        <v>44</v>
      </c>
      <c r="B34" s="10" t="s">
        <v>91</v>
      </c>
      <c r="C34" s="11">
        <v>3</v>
      </c>
      <c r="D34" s="11">
        <v>2.5</v>
      </c>
      <c r="E34" s="11">
        <v>0.88</v>
      </c>
      <c r="F34" s="12" t="s">
        <v>112</v>
      </c>
    </row>
    <row r="35" spans="1:6" ht="31.2">
      <c r="A35" s="9" t="s">
        <v>45</v>
      </c>
      <c r="B35" s="10" t="s">
        <v>93</v>
      </c>
      <c r="C35" s="11">
        <v>2</v>
      </c>
      <c r="D35" s="11">
        <v>2</v>
      </c>
      <c r="E35" s="11">
        <v>1.93</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8.0500000000000007</v>
      </c>
      <c r="F43" s="9"/>
    </row>
    <row r="44" spans="1:6" ht="30.6">
      <c r="A44" s="9" t="s">
        <v>55</v>
      </c>
      <c r="B44" s="10" t="s">
        <v>56</v>
      </c>
      <c r="C44" s="11">
        <v>12</v>
      </c>
      <c r="D44" s="11">
        <v>11.5</v>
      </c>
      <c r="E44" s="11">
        <v>6.8</v>
      </c>
      <c r="F44" s="12" t="s">
        <v>100</v>
      </c>
    </row>
    <row r="45" spans="1:6" ht="15.6">
      <c r="A45" s="9" t="s">
        <v>57</v>
      </c>
      <c r="B45" s="10" t="s">
        <v>58</v>
      </c>
      <c r="C45" s="11">
        <v>3.5</v>
      </c>
      <c r="D45" s="11">
        <v>3.5</v>
      </c>
      <c r="E45" s="11">
        <v>1.25</v>
      </c>
      <c r="F45" s="9"/>
    </row>
    <row r="46" spans="1:6" ht="31.2">
      <c r="A46" s="5" t="s">
        <v>59</v>
      </c>
      <c r="B46" s="7" t="s">
        <v>60</v>
      </c>
      <c r="C46" s="8">
        <f>+C47+SUM(C54:C58)</f>
        <v>37</v>
      </c>
      <c r="D46" s="8">
        <f>+D47+SUM(D54:D58)</f>
        <v>37</v>
      </c>
      <c r="E46" s="8">
        <f>+E47+SUM(E54:E58)</f>
        <v>31.852272727272748</v>
      </c>
      <c r="F46" s="5"/>
    </row>
    <row r="47" spans="1:6" ht="15.6">
      <c r="A47" s="5">
        <v>1</v>
      </c>
      <c r="B47" s="7" t="s">
        <v>61</v>
      </c>
      <c r="C47" s="8">
        <f>SUM(C48:C53)</f>
        <v>21</v>
      </c>
      <c r="D47" s="8">
        <f>SUM(D48:D53)</f>
        <v>21</v>
      </c>
      <c r="E47" s="8">
        <f>SUM(E48:E53)</f>
        <v>18.852272727272748</v>
      </c>
      <c r="F47" s="9"/>
    </row>
    <row r="48" spans="1:6" ht="15.6">
      <c r="A48" s="9" t="s">
        <v>9</v>
      </c>
      <c r="B48" s="10" t="s">
        <v>62</v>
      </c>
      <c r="C48" s="11">
        <v>1</v>
      </c>
      <c r="D48" s="11">
        <v>1</v>
      </c>
      <c r="E48" s="11">
        <v>1</v>
      </c>
      <c r="F48" s="9"/>
    </row>
    <row r="49" spans="1:6" ht="31.2">
      <c r="A49" s="9" t="s">
        <v>11</v>
      </c>
      <c r="B49" s="10" t="s">
        <v>101</v>
      </c>
      <c r="C49" s="11">
        <v>0.5</v>
      </c>
      <c r="D49" s="11">
        <v>0.5</v>
      </c>
      <c r="E49" s="11">
        <v>0.25</v>
      </c>
      <c r="F49" s="12" t="s">
        <v>63</v>
      </c>
    </row>
    <row r="50" spans="1:6" ht="31.2">
      <c r="A50" s="9" t="s">
        <v>13</v>
      </c>
      <c r="B50" s="10" t="s">
        <v>102</v>
      </c>
      <c r="C50" s="11">
        <v>1</v>
      </c>
      <c r="D50" s="11">
        <v>1</v>
      </c>
      <c r="E50" s="11">
        <v>1</v>
      </c>
      <c r="F50" s="12" t="s">
        <v>63</v>
      </c>
    </row>
    <row r="51" spans="1:6" ht="31.2">
      <c r="A51" s="9" t="s">
        <v>15</v>
      </c>
      <c r="B51" s="10" t="s">
        <v>103</v>
      </c>
      <c r="C51" s="11">
        <v>15</v>
      </c>
      <c r="D51" s="11">
        <v>15</v>
      </c>
      <c r="E51" s="11">
        <v>14.60227272727275</v>
      </c>
      <c r="F51" s="12" t="s">
        <v>63</v>
      </c>
    </row>
    <row r="52" spans="1:6" ht="15.6" customHeight="1">
      <c r="A52" s="9" t="s">
        <v>17</v>
      </c>
      <c r="B52" s="10" t="s">
        <v>104</v>
      </c>
      <c r="C52" s="11">
        <v>2.5</v>
      </c>
      <c r="D52" s="11">
        <v>2.5</v>
      </c>
      <c r="E52" s="11">
        <v>2</v>
      </c>
      <c r="F52" s="12"/>
    </row>
    <row r="53" spans="1:6" ht="15.6" customHeight="1">
      <c r="A53" s="9" t="s">
        <v>18</v>
      </c>
      <c r="B53" s="10" t="s">
        <v>105</v>
      </c>
      <c r="C53" s="11">
        <v>1</v>
      </c>
      <c r="D53" s="11">
        <v>1</v>
      </c>
      <c r="E53" s="11">
        <v>0</v>
      </c>
      <c r="F53" s="12"/>
    </row>
    <row r="54" spans="1:6" ht="46.8">
      <c r="A54" s="5">
        <v>2</v>
      </c>
      <c r="B54" s="7" t="s">
        <v>106</v>
      </c>
      <c r="C54" s="8">
        <v>3</v>
      </c>
      <c r="D54" s="8">
        <v>3</v>
      </c>
      <c r="E54" s="8">
        <v>2.75</v>
      </c>
      <c r="F54" s="12" t="s">
        <v>63</v>
      </c>
    </row>
    <row r="55" spans="1:6" ht="15.6">
      <c r="A55" s="5">
        <v>3</v>
      </c>
      <c r="B55" s="7" t="s">
        <v>64</v>
      </c>
      <c r="C55" s="8">
        <v>1.5</v>
      </c>
      <c r="D55" s="8">
        <v>1.5</v>
      </c>
      <c r="E55" s="8">
        <v>1</v>
      </c>
      <c r="F55" s="12" t="s">
        <v>63</v>
      </c>
    </row>
    <row r="56" spans="1:6" ht="15.6">
      <c r="A56" s="5">
        <v>4</v>
      </c>
      <c r="B56" s="7" t="s">
        <v>65</v>
      </c>
      <c r="C56" s="8">
        <v>5.5</v>
      </c>
      <c r="D56" s="8">
        <v>5.5</v>
      </c>
      <c r="E56" s="8">
        <v>4.5</v>
      </c>
      <c r="F56" s="12" t="s">
        <v>63</v>
      </c>
    </row>
    <row r="57" spans="1:6" ht="15.6">
      <c r="A57" s="5">
        <v>5</v>
      </c>
      <c r="B57" s="7" t="s">
        <v>66</v>
      </c>
      <c r="C57" s="15">
        <v>3</v>
      </c>
      <c r="D57" s="15">
        <v>3</v>
      </c>
      <c r="E57" s="15">
        <v>2.25</v>
      </c>
      <c r="F57" s="12" t="s">
        <v>63</v>
      </c>
    </row>
    <row r="58" spans="1:6" ht="31.2">
      <c r="A58" s="5">
        <v>6</v>
      </c>
      <c r="B58" s="7" t="s">
        <v>67</v>
      </c>
      <c r="C58" s="8">
        <v>3</v>
      </c>
      <c r="D58" s="8">
        <v>3</v>
      </c>
      <c r="E58" s="8">
        <v>2.5</v>
      </c>
      <c r="F58" s="12" t="s">
        <v>63</v>
      </c>
    </row>
    <row r="59" spans="1:6" ht="15.6" customHeight="1">
      <c r="A59" s="17" t="s">
        <v>68</v>
      </c>
      <c r="B59" s="17"/>
      <c r="C59" s="1">
        <f>+C46+C3</f>
        <v>100</v>
      </c>
      <c r="D59" s="1">
        <f>+D46+D3</f>
        <v>96</v>
      </c>
      <c r="E59" s="1">
        <f>+E46+E3</f>
        <v>64.482272727272743</v>
      </c>
      <c r="F59" s="2"/>
    </row>
    <row r="60" spans="1:6" ht="15.6" customHeight="1">
      <c r="A60" s="17" t="s">
        <v>69</v>
      </c>
      <c r="B60" s="17"/>
      <c r="C60" s="1"/>
      <c r="D60" s="1"/>
      <c r="E60" s="3">
        <f>+E59/D59</f>
        <v>0.67169034090909108</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dimension ref="A1:F60"/>
  <sheetViews>
    <sheetView workbookViewId="0">
      <selection activeCell="H53" sqref="H53"/>
    </sheetView>
  </sheetViews>
  <sheetFormatPr defaultRowHeight="14.4"/>
  <cols>
    <col min="1" max="1" width="5.109375" bestFit="1" customWidth="1"/>
    <col min="2" max="2" width="48.21875" customWidth="1"/>
  </cols>
  <sheetData>
    <row r="1" spans="1:6" ht="38.4" customHeight="1">
      <c r="A1" s="16" t="s">
        <v>113</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59</v>
      </c>
      <c r="E3" s="8">
        <f>+E4+E13+E21+E27+E32+E37+E43</f>
        <v>41.83</v>
      </c>
      <c r="F3" s="5"/>
    </row>
    <row r="4" spans="1:6" ht="15.6">
      <c r="A4" s="5">
        <v>1</v>
      </c>
      <c r="B4" s="7" t="s">
        <v>8</v>
      </c>
      <c r="C4" s="8">
        <f>SUM(C5:C12)</f>
        <v>19.5</v>
      </c>
      <c r="D4" s="8">
        <f>SUM(D5:D12)</f>
        <v>19.5</v>
      </c>
      <c r="E4" s="8">
        <f>SUM(E5:E12)</f>
        <v>13.36</v>
      </c>
      <c r="F4" s="9"/>
    </row>
    <row r="5" spans="1:6" ht="15.6">
      <c r="A5" s="9" t="s">
        <v>9</v>
      </c>
      <c r="B5" s="10" t="s">
        <v>10</v>
      </c>
      <c r="C5" s="11">
        <v>1.5</v>
      </c>
      <c r="D5" s="11">
        <v>1.5</v>
      </c>
      <c r="E5" s="11">
        <v>1.5</v>
      </c>
      <c r="F5" s="12"/>
    </row>
    <row r="6" spans="1:6" ht="15.6">
      <c r="A6" s="9" t="s">
        <v>11</v>
      </c>
      <c r="B6" s="10" t="s">
        <v>12</v>
      </c>
      <c r="C6" s="11">
        <v>4</v>
      </c>
      <c r="D6" s="11">
        <v>4</v>
      </c>
      <c r="E6" s="11">
        <v>3.31</v>
      </c>
      <c r="F6" s="12"/>
    </row>
    <row r="7" spans="1:6" ht="15.6">
      <c r="A7" s="9" t="s">
        <v>13</v>
      </c>
      <c r="B7" s="10" t="s">
        <v>14</v>
      </c>
      <c r="C7" s="11">
        <v>2</v>
      </c>
      <c r="D7" s="11">
        <v>2</v>
      </c>
      <c r="E7" s="11">
        <v>1.92</v>
      </c>
      <c r="F7" s="9"/>
    </row>
    <row r="8" spans="1:6" ht="15.6">
      <c r="A8" s="9" t="s">
        <v>15</v>
      </c>
      <c r="B8" s="10" t="s">
        <v>16</v>
      </c>
      <c r="C8" s="11">
        <v>6</v>
      </c>
      <c r="D8" s="11">
        <v>6</v>
      </c>
      <c r="E8" s="11">
        <v>3.38</v>
      </c>
      <c r="F8" s="9"/>
    </row>
    <row r="9" spans="1:6" ht="31.2">
      <c r="A9" s="9" t="s">
        <v>17</v>
      </c>
      <c r="B9" s="10" t="s">
        <v>71</v>
      </c>
      <c r="C9" s="11">
        <v>0.5</v>
      </c>
      <c r="D9" s="11">
        <v>0.5</v>
      </c>
      <c r="E9" s="11">
        <v>0</v>
      </c>
      <c r="F9" s="9"/>
    </row>
    <row r="10" spans="1:6" ht="15.6">
      <c r="A10" s="9" t="s">
        <v>18</v>
      </c>
      <c r="B10" s="10" t="s">
        <v>20</v>
      </c>
      <c r="C10" s="11">
        <v>3</v>
      </c>
      <c r="D10" s="11">
        <v>3</v>
      </c>
      <c r="E10" s="11">
        <v>1</v>
      </c>
      <c r="F10" s="9"/>
    </row>
    <row r="11" spans="1:6" ht="15.6">
      <c r="A11" s="9" t="s">
        <v>19</v>
      </c>
      <c r="B11" s="10" t="s">
        <v>72</v>
      </c>
      <c r="C11" s="11">
        <v>0.5</v>
      </c>
      <c r="D11" s="11">
        <v>0.5</v>
      </c>
      <c r="E11" s="11">
        <v>0.25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1.83</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0.33</v>
      </c>
      <c r="F20" s="9"/>
    </row>
    <row r="21" spans="1:6" ht="15.6">
      <c r="A21" s="5">
        <v>3</v>
      </c>
      <c r="B21" s="7" t="s">
        <v>28</v>
      </c>
      <c r="C21" s="8">
        <f>+SUM(C22:C26)</f>
        <v>8.5</v>
      </c>
      <c r="D21" s="8">
        <f>+SUM(D22:D26)</f>
        <v>8.5</v>
      </c>
      <c r="E21" s="8">
        <f>+SUM(E22:E26)</f>
        <v>8</v>
      </c>
      <c r="F21" s="9"/>
    </row>
    <row r="22" spans="1:6" ht="15.6">
      <c r="A22" s="9" t="s">
        <v>29</v>
      </c>
      <c r="B22" s="10" t="s">
        <v>30</v>
      </c>
      <c r="C22" s="11">
        <v>1.5</v>
      </c>
      <c r="D22" s="11">
        <v>1.5</v>
      </c>
      <c r="E22" s="11">
        <v>1</v>
      </c>
      <c r="F22" s="9"/>
    </row>
    <row r="23" spans="1:6" ht="15.6">
      <c r="A23" s="9" t="s">
        <v>31</v>
      </c>
      <c r="B23" s="10" t="s">
        <v>84</v>
      </c>
      <c r="C23" s="11">
        <v>2</v>
      </c>
      <c r="D23" s="11">
        <v>2</v>
      </c>
      <c r="E23" s="11">
        <v>2</v>
      </c>
      <c r="F23" s="9"/>
    </row>
    <row r="24" spans="1:6" ht="46.8">
      <c r="A24" s="9" t="s">
        <v>32</v>
      </c>
      <c r="B24" s="10" t="s">
        <v>33</v>
      </c>
      <c r="C24" s="11">
        <v>1</v>
      </c>
      <c r="D24" s="11">
        <v>1</v>
      </c>
      <c r="E24" s="11">
        <v>1</v>
      </c>
      <c r="F24" s="9"/>
    </row>
    <row r="25" spans="1:6" ht="15.6">
      <c r="A25" s="9" t="s">
        <v>34</v>
      </c>
      <c r="B25" s="10" t="s">
        <v>35</v>
      </c>
      <c r="C25" s="11">
        <v>1</v>
      </c>
      <c r="D25" s="11">
        <v>1</v>
      </c>
      <c r="E25" s="11">
        <v>1</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2</v>
      </c>
      <c r="F27" s="9"/>
    </row>
    <row r="28" spans="1:6" ht="62.4">
      <c r="A28" s="9" t="s">
        <v>38</v>
      </c>
      <c r="B28" s="10" t="s">
        <v>86</v>
      </c>
      <c r="C28" s="11">
        <v>1</v>
      </c>
      <c r="D28" s="11">
        <v>1</v>
      </c>
      <c r="E28" s="11">
        <v>0.5</v>
      </c>
      <c r="F28" s="9"/>
    </row>
    <row r="29" spans="1:6" ht="31.2">
      <c r="A29" s="9" t="s">
        <v>39</v>
      </c>
      <c r="B29" s="10" t="s">
        <v>87</v>
      </c>
      <c r="C29" s="11">
        <v>1</v>
      </c>
      <c r="D29" s="11">
        <v>1</v>
      </c>
      <c r="E29" s="11">
        <v>1</v>
      </c>
      <c r="F29" s="9"/>
    </row>
    <row r="30" spans="1:6" ht="31.2">
      <c r="A30" s="9" t="s">
        <v>40</v>
      </c>
      <c r="B30" s="10" t="s">
        <v>88</v>
      </c>
      <c r="C30" s="11">
        <v>1</v>
      </c>
      <c r="D30" s="11">
        <v>1</v>
      </c>
      <c r="E30" s="11">
        <v>0</v>
      </c>
      <c r="F30" s="9"/>
    </row>
    <row r="31" spans="1:6" ht="31.2">
      <c r="A31" s="9" t="s">
        <v>41</v>
      </c>
      <c r="B31" s="10" t="s">
        <v>89</v>
      </c>
      <c r="C31" s="11">
        <v>1</v>
      </c>
      <c r="D31" s="11">
        <v>1</v>
      </c>
      <c r="E31" s="11">
        <v>0.5</v>
      </c>
      <c r="F31" s="9"/>
    </row>
    <row r="32" spans="1:6" ht="46.8">
      <c r="A32" s="5">
        <v>5</v>
      </c>
      <c r="B32" s="7" t="s">
        <v>42</v>
      </c>
      <c r="C32" s="8">
        <f>SUM(C33:C36)</f>
        <v>6</v>
      </c>
      <c r="D32" s="8">
        <f>SUM(D33:D36)</f>
        <v>5.5</v>
      </c>
      <c r="E32" s="8">
        <f>SUM(E33:E36)</f>
        <v>4.5</v>
      </c>
      <c r="F32" s="9"/>
    </row>
    <row r="33" spans="1:6" ht="31.2">
      <c r="A33" s="9" t="s">
        <v>43</v>
      </c>
      <c r="B33" s="10" t="s">
        <v>90</v>
      </c>
      <c r="C33" s="11">
        <v>0.5</v>
      </c>
      <c r="D33" s="11">
        <v>0.5</v>
      </c>
      <c r="E33" s="11">
        <v>0.5</v>
      </c>
      <c r="F33" s="9"/>
    </row>
    <row r="34" spans="1:6" ht="31.2">
      <c r="A34" s="9" t="s">
        <v>44</v>
      </c>
      <c r="B34" s="10" t="s">
        <v>91</v>
      </c>
      <c r="C34" s="11">
        <v>3</v>
      </c>
      <c r="D34" s="11">
        <v>2.5</v>
      </c>
      <c r="E34" s="11">
        <v>2</v>
      </c>
      <c r="F34" s="12" t="s">
        <v>112</v>
      </c>
    </row>
    <row r="35" spans="1:6" ht="31.2">
      <c r="A35" s="9" t="s">
        <v>45</v>
      </c>
      <c r="B35" s="10" t="s">
        <v>93</v>
      </c>
      <c r="C35" s="11">
        <v>2</v>
      </c>
      <c r="D35" s="11">
        <v>2</v>
      </c>
      <c r="E35" s="11">
        <v>2</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11.14</v>
      </c>
      <c r="F43" s="9"/>
    </row>
    <row r="44" spans="1:6" ht="30.6">
      <c r="A44" s="9" t="s">
        <v>55</v>
      </c>
      <c r="B44" s="10" t="s">
        <v>56</v>
      </c>
      <c r="C44" s="11">
        <v>12</v>
      </c>
      <c r="D44" s="11">
        <v>11.5</v>
      </c>
      <c r="E44" s="11">
        <v>8.64</v>
      </c>
      <c r="F44" s="12" t="s">
        <v>100</v>
      </c>
    </row>
    <row r="45" spans="1:6" ht="15.6">
      <c r="A45" s="9" t="s">
        <v>57</v>
      </c>
      <c r="B45" s="10" t="s">
        <v>58</v>
      </c>
      <c r="C45" s="11">
        <v>3.5</v>
      </c>
      <c r="D45" s="11">
        <v>3.5</v>
      </c>
      <c r="E45" s="11">
        <v>2.5</v>
      </c>
      <c r="F45" s="9"/>
    </row>
    <row r="46" spans="1:6" ht="31.2">
      <c r="A46" s="5" t="s">
        <v>59</v>
      </c>
      <c r="B46" s="7" t="s">
        <v>60</v>
      </c>
      <c r="C46" s="8">
        <f>+C47+SUM(C54:C58)</f>
        <v>37</v>
      </c>
      <c r="D46" s="8">
        <f>+D47+SUM(D54:D58)</f>
        <v>37</v>
      </c>
      <c r="E46" s="8">
        <f>+E47+SUM(E54:E58)</f>
        <v>27.893595041322349</v>
      </c>
      <c r="F46" s="5"/>
    </row>
    <row r="47" spans="1:6" ht="15.6">
      <c r="A47" s="5">
        <v>1</v>
      </c>
      <c r="B47" s="7" t="s">
        <v>61</v>
      </c>
      <c r="C47" s="8">
        <f>SUM(C48:C53)</f>
        <v>21</v>
      </c>
      <c r="D47" s="8">
        <f>SUM(D48:D53)</f>
        <v>21</v>
      </c>
      <c r="E47" s="8">
        <f>SUM(E48:E53)</f>
        <v>15.143595041322349</v>
      </c>
      <c r="F47" s="9"/>
    </row>
    <row r="48" spans="1:6" ht="15.6">
      <c r="A48" s="9" t="s">
        <v>9</v>
      </c>
      <c r="B48" s="10" t="s">
        <v>62</v>
      </c>
      <c r="C48" s="11">
        <v>1</v>
      </c>
      <c r="D48" s="11">
        <v>1</v>
      </c>
      <c r="E48" s="11">
        <v>0</v>
      </c>
      <c r="F48" s="9"/>
    </row>
    <row r="49" spans="1:6" ht="31.2">
      <c r="A49" s="9" t="s">
        <v>11</v>
      </c>
      <c r="B49" s="10" t="s">
        <v>101</v>
      </c>
      <c r="C49" s="11">
        <v>0.5</v>
      </c>
      <c r="D49" s="11">
        <v>0.5</v>
      </c>
      <c r="E49" s="11">
        <v>0.25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11.643595041322349</v>
      </c>
      <c r="F51" s="12" t="s">
        <v>63</v>
      </c>
    </row>
    <row r="52" spans="1:6" ht="15.6" customHeight="1">
      <c r="A52" s="9" t="s">
        <v>17</v>
      </c>
      <c r="B52" s="10" t="s">
        <v>104</v>
      </c>
      <c r="C52" s="11">
        <v>2.5</v>
      </c>
      <c r="D52" s="11">
        <v>2.5</v>
      </c>
      <c r="E52" s="11">
        <v>1.5</v>
      </c>
      <c r="F52" s="12"/>
    </row>
    <row r="53" spans="1:6" ht="15.6" customHeight="1">
      <c r="A53" s="9" t="s">
        <v>18</v>
      </c>
      <c r="B53" s="10" t="s">
        <v>105</v>
      </c>
      <c r="C53" s="11">
        <v>1</v>
      </c>
      <c r="D53" s="11">
        <v>1</v>
      </c>
      <c r="E53" s="11">
        <v>1</v>
      </c>
      <c r="F53" s="12"/>
    </row>
    <row r="54" spans="1:6" ht="46.8">
      <c r="A54" s="5">
        <v>2</v>
      </c>
      <c r="B54" s="7" t="s">
        <v>106</v>
      </c>
      <c r="C54" s="8">
        <v>3</v>
      </c>
      <c r="D54" s="8">
        <v>3</v>
      </c>
      <c r="E54" s="8">
        <v>2.75</v>
      </c>
      <c r="F54" s="12" t="s">
        <v>63</v>
      </c>
    </row>
    <row r="55" spans="1:6" ht="15.6">
      <c r="A55" s="5">
        <v>3</v>
      </c>
      <c r="B55" s="7" t="s">
        <v>64</v>
      </c>
      <c r="C55" s="8">
        <v>1.5</v>
      </c>
      <c r="D55" s="8">
        <v>1.5</v>
      </c>
      <c r="E55" s="8">
        <v>1</v>
      </c>
      <c r="F55" s="12" t="s">
        <v>63</v>
      </c>
    </row>
    <row r="56" spans="1:6" ht="15.6">
      <c r="A56" s="5">
        <v>4</v>
      </c>
      <c r="B56" s="7" t="s">
        <v>65</v>
      </c>
      <c r="C56" s="8">
        <v>5.5</v>
      </c>
      <c r="D56" s="8">
        <v>5.5</v>
      </c>
      <c r="E56" s="8">
        <v>4.5</v>
      </c>
      <c r="F56" s="12" t="s">
        <v>63</v>
      </c>
    </row>
    <row r="57" spans="1:6" ht="15.6">
      <c r="A57" s="5">
        <v>5</v>
      </c>
      <c r="B57" s="7" t="s">
        <v>66</v>
      </c>
      <c r="C57" s="15">
        <v>3</v>
      </c>
      <c r="D57" s="15">
        <v>3</v>
      </c>
      <c r="E57" s="15">
        <v>2.25</v>
      </c>
      <c r="F57" s="12" t="s">
        <v>63</v>
      </c>
    </row>
    <row r="58" spans="1:6" ht="31.2">
      <c r="A58" s="5">
        <v>6</v>
      </c>
      <c r="B58" s="7" t="s">
        <v>67</v>
      </c>
      <c r="C58" s="8">
        <v>3</v>
      </c>
      <c r="D58" s="8">
        <v>3</v>
      </c>
      <c r="E58" s="8">
        <v>2.25</v>
      </c>
      <c r="F58" s="12" t="s">
        <v>63</v>
      </c>
    </row>
    <row r="59" spans="1:6" ht="15.6" customHeight="1">
      <c r="A59" s="17" t="s">
        <v>68</v>
      </c>
      <c r="B59" s="17"/>
      <c r="C59" s="1">
        <f>+C46+C3</f>
        <v>100</v>
      </c>
      <c r="D59" s="1">
        <f>+D46+D3</f>
        <v>96</v>
      </c>
      <c r="E59" s="1">
        <f>+E46+E3</f>
        <v>69.723595041322341</v>
      </c>
      <c r="F59" s="2"/>
    </row>
    <row r="60" spans="1:6" ht="15.6" customHeight="1">
      <c r="A60" s="17" t="s">
        <v>69</v>
      </c>
      <c r="B60" s="17"/>
      <c r="C60" s="1"/>
      <c r="D60" s="1"/>
      <c r="E60" s="3">
        <f>+E59/D59</f>
        <v>0.72628744834710768</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dimension ref="A1:F60"/>
  <sheetViews>
    <sheetView workbookViewId="0">
      <selection activeCell="H53" sqref="H53"/>
    </sheetView>
  </sheetViews>
  <sheetFormatPr defaultRowHeight="14.4"/>
  <cols>
    <col min="1" max="1" width="5.109375" bestFit="1" customWidth="1"/>
    <col min="2" max="2" width="48.21875" customWidth="1"/>
  </cols>
  <sheetData>
    <row r="1" spans="1:6" ht="38.4" customHeight="1">
      <c r="A1" s="16" t="s">
        <v>114</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59</v>
      </c>
      <c r="E3" s="8">
        <f>+E4+E13+E21+E27+E32+E37+E43</f>
        <v>41.56</v>
      </c>
      <c r="F3" s="5"/>
    </row>
    <row r="4" spans="1:6" ht="15.6">
      <c r="A4" s="5">
        <v>1</v>
      </c>
      <c r="B4" s="7" t="s">
        <v>8</v>
      </c>
      <c r="C4" s="8">
        <f>SUM(C5:C12)</f>
        <v>19.5</v>
      </c>
      <c r="D4" s="8">
        <f>SUM(D5:D12)</f>
        <v>19.5</v>
      </c>
      <c r="E4" s="8">
        <f>SUM(E5:E12)</f>
        <v>13.99</v>
      </c>
      <c r="F4" s="9"/>
    </row>
    <row r="5" spans="1:6" ht="15.6">
      <c r="A5" s="9" t="s">
        <v>9</v>
      </c>
      <c r="B5" s="10" t="s">
        <v>10</v>
      </c>
      <c r="C5" s="11">
        <v>1.5</v>
      </c>
      <c r="D5" s="11">
        <v>1.5</v>
      </c>
      <c r="E5" s="11">
        <v>1.5</v>
      </c>
      <c r="F5" s="12"/>
    </row>
    <row r="6" spans="1:6" ht="15.6">
      <c r="A6" s="9" t="s">
        <v>11</v>
      </c>
      <c r="B6" s="10" t="s">
        <v>12</v>
      </c>
      <c r="C6" s="11">
        <v>4</v>
      </c>
      <c r="D6" s="11">
        <v>4</v>
      </c>
      <c r="E6" s="11">
        <v>4</v>
      </c>
      <c r="F6" s="12"/>
    </row>
    <row r="7" spans="1:6" ht="15.6">
      <c r="A7" s="9" t="s">
        <v>13</v>
      </c>
      <c r="B7" s="10" t="s">
        <v>14</v>
      </c>
      <c r="C7" s="11">
        <v>2</v>
      </c>
      <c r="D7" s="11">
        <v>2</v>
      </c>
      <c r="E7" s="11">
        <v>2</v>
      </c>
      <c r="F7" s="9"/>
    </row>
    <row r="8" spans="1:6" ht="15.6">
      <c r="A8" s="9" t="s">
        <v>15</v>
      </c>
      <c r="B8" s="10" t="s">
        <v>16</v>
      </c>
      <c r="C8" s="11">
        <v>6</v>
      </c>
      <c r="D8" s="11">
        <v>6</v>
      </c>
      <c r="E8" s="11">
        <v>2.99</v>
      </c>
      <c r="F8" s="9"/>
    </row>
    <row r="9" spans="1:6" ht="31.2">
      <c r="A9" s="9" t="s">
        <v>17</v>
      </c>
      <c r="B9" s="10" t="s">
        <v>71</v>
      </c>
      <c r="C9" s="11">
        <v>0.5</v>
      </c>
      <c r="D9" s="11">
        <v>0.5</v>
      </c>
      <c r="E9" s="11">
        <v>0</v>
      </c>
      <c r="F9" s="9"/>
    </row>
    <row r="10" spans="1:6" ht="15.6">
      <c r="A10" s="9" t="s">
        <v>18</v>
      </c>
      <c r="B10" s="10" t="s">
        <v>20</v>
      </c>
      <c r="C10" s="11">
        <v>3</v>
      </c>
      <c r="D10" s="11">
        <v>3</v>
      </c>
      <c r="E10" s="11">
        <v>1</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7</v>
      </c>
      <c r="F21" s="9"/>
    </row>
    <row r="22" spans="1:6" ht="15.6">
      <c r="A22" s="9" t="s">
        <v>29</v>
      </c>
      <c r="B22" s="10" t="s">
        <v>30</v>
      </c>
      <c r="C22" s="11">
        <v>1.5</v>
      </c>
      <c r="D22" s="11">
        <v>1.5</v>
      </c>
      <c r="E22" s="11">
        <v>1.5</v>
      </c>
      <c r="F22" s="9"/>
    </row>
    <row r="23" spans="1:6" ht="15.6">
      <c r="A23" s="9" t="s">
        <v>31</v>
      </c>
      <c r="B23" s="10" t="s">
        <v>84</v>
      </c>
      <c r="C23" s="11">
        <v>2</v>
      </c>
      <c r="D23" s="11">
        <v>2</v>
      </c>
      <c r="E23" s="11">
        <v>1.5</v>
      </c>
      <c r="F23" s="9"/>
    </row>
    <row r="24" spans="1:6" ht="46.8">
      <c r="A24" s="9" t="s">
        <v>32</v>
      </c>
      <c r="B24" s="10" t="s">
        <v>33</v>
      </c>
      <c r="C24" s="11">
        <v>1</v>
      </c>
      <c r="D24" s="11">
        <v>1</v>
      </c>
      <c r="E24" s="11">
        <v>0.5</v>
      </c>
      <c r="F24" s="9"/>
    </row>
    <row r="25" spans="1:6" ht="15.6">
      <c r="A25" s="9" t="s">
        <v>34</v>
      </c>
      <c r="B25" s="10" t="s">
        <v>35</v>
      </c>
      <c r="C25" s="11">
        <v>1</v>
      </c>
      <c r="D25" s="11">
        <v>1</v>
      </c>
      <c r="E25" s="11">
        <v>0.5</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2.5</v>
      </c>
      <c r="F27" s="9"/>
    </row>
    <row r="28" spans="1:6" ht="62.4">
      <c r="A28" s="9" t="s">
        <v>38</v>
      </c>
      <c r="B28" s="10" t="s">
        <v>86</v>
      </c>
      <c r="C28" s="11">
        <v>1</v>
      </c>
      <c r="D28" s="11">
        <v>1</v>
      </c>
      <c r="E28" s="11">
        <v>0.5</v>
      </c>
      <c r="F28" s="9"/>
    </row>
    <row r="29" spans="1:6" ht="31.2">
      <c r="A29" s="9" t="s">
        <v>39</v>
      </c>
      <c r="B29" s="10" t="s">
        <v>87</v>
      </c>
      <c r="C29" s="11">
        <v>1</v>
      </c>
      <c r="D29" s="11">
        <v>1</v>
      </c>
      <c r="E29" s="11">
        <v>0.5</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5.5</v>
      </c>
      <c r="E32" s="8">
        <f>SUM(E33:E36)</f>
        <v>4.49</v>
      </c>
      <c r="F32" s="9"/>
    </row>
    <row r="33" spans="1:6" ht="31.2">
      <c r="A33" s="9" t="s">
        <v>43</v>
      </c>
      <c r="B33" s="10" t="s">
        <v>90</v>
      </c>
      <c r="C33" s="11">
        <v>0.5</v>
      </c>
      <c r="D33" s="11">
        <v>0.5</v>
      </c>
      <c r="E33" s="11">
        <v>0</v>
      </c>
      <c r="F33" s="9"/>
    </row>
    <row r="34" spans="1:6" ht="31.2">
      <c r="A34" s="9" t="s">
        <v>44</v>
      </c>
      <c r="B34" s="10" t="s">
        <v>91</v>
      </c>
      <c r="C34" s="11">
        <v>3</v>
      </c>
      <c r="D34" s="11">
        <v>2.5</v>
      </c>
      <c r="E34" s="11">
        <v>2.4900000000000002</v>
      </c>
      <c r="F34" s="12" t="s">
        <v>112</v>
      </c>
    </row>
    <row r="35" spans="1:6" ht="31.2">
      <c r="A35" s="9" t="s">
        <v>45</v>
      </c>
      <c r="B35" s="10" t="s">
        <v>93</v>
      </c>
      <c r="C35" s="11">
        <v>2</v>
      </c>
      <c r="D35" s="11">
        <v>2</v>
      </c>
      <c r="E35" s="11">
        <v>2</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1.5</v>
      </c>
      <c r="F37" s="9"/>
    </row>
    <row r="38" spans="1:6" ht="46.8">
      <c r="A38" s="9" t="s">
        <v>48</v>
      </c>
      <c r="B38" s="13" t="s">
        <v>95</v>
      </c>
      <c r="C38" s="14">
        <v>0.5</v>
      </c>
      <c r="D38" s="14">
        <v>0.5</v>
      </c>
      <c r="E38" s="14">
        <v>0.5</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8.58</v>
      </c>
      <c r="F43" s="9"/>
    </row>
    <row r="44" spans="1:6" ht="30.6">
      <c r="A44" s="9" t="s">
        <v>55</v>
      </c>
      <c r="B44" s="10" t="s">
        <v>56</v>
      </c>
      <c r="C44" s="11">
        <v>12</v>
      </c>
      <c r="D44" s="11">
        <v>11.5</v>
      </c>
      <c r="E44" s="11">
        <v>5.08</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33.193181818181749</v>
      </c>
      <c r="F46" s="5"/>
    </row>
    <row r="47" spans="1:6" ht="15.6">
      <c r="A47" s="5">
        <v>1</v>
      </c>
      <c r="B47" s="7" t="s">
        <v>61</v>
      </c>
      <c r="C47" s="8">
        <f>SUM(C48:C53)</f>
        <v>21</v>
      </c>
      <c r="D47" s="8">
        <f>SUM(D48:D53)</f>
        <v>21</v>
      </c>
      <c r="E47" s="8">
        <f>SUM(E48:E53)</f>
        <v>18.943181818181749</v>
      </c>
      <c r="F47" s="9"/>
    </row>
    <row r="48" spans="1:6" ht="15.6">
      <c r="A48" s="9" t="s">
        <v>9</v>
      </c>
      <c r="B48" s="10" t="s">
        <v>62</v>
      </c>
      <c r="C48" s="11">
        <v>1</v>
      </c>
      <c r="D48" s="11">
        <v>1</v>
      </c>
      <c r="E48" s="11">
        <v>0</v>
      </c>
      <c r="F48" s="9"/>
    </row>
    <row r="49" spans="1:6" ht="31.2">
      <c r="A49" s="9" t="s">
        <v>11</v>
      </c>
      <c r="B49" s="10" t="s">
        <v>101</v>
      </c>
      <c r="C49" s="11">
        <v>0.5</v>
      </c>
      <c r="D49" s="11">
        <v>0.5</v>
      </c>
      <c r="E49" s="11">
        <v>0.25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14.693181818181751</v>
      </c>
      <c r="F51" s="12" t="s">
        <v>63</v>
      </c>
    </row>
    <row r="52" spans="1:6" ht="15.6" customHeight="1">
      <c r="A52" s="9" t="s">
        <v>17</v>
      </c>
      <c r="B52" s="10" t="s">
        <v>104</v>
      </c>
      <c r="C52" s="11">
        <v>2.5</v>
      </c>
      <c r="D52" s="11">
        <v>2.5</v>
      </c>
      <c r="E52" s="11">
        <v>2.25</v>
      </c>
      <c r="F52" s="12"/>
    </row>
    <row r="53" spans="1:6" ht="15.6" customHeight="1">
      <c r="A53" s="9" t="s">
        <v>18</v>
      </c>
      <c r="B53" s="10" t="s">
        <v>105</v>
      </c>
      <c r="C53" s="11">
        <v>1</v>
      </c>
      <c r="D53" s="11">
        <v>1</v>
      </c>
      <c r="E53" s="11">
        <v>1</v>
      </c>
      <c r="F53" s="12"/>
    </row>
    <row r="54" spans="1:6" ht="46.8">
      <c r="A54" s="5">
        <v>2</v>
      </c>
      <c r="B54" s="7" t="s">
        <v>106</v>
      </c>
      <c r="C54" s="8">
        <v>3</v>
      </c>
      <c r="D54" s="8">
        <v>3</v>
      </c>
      <c r="E54" s="8">
        <v>2.75</v>
      </c>
      <c r="F54" s="12" t="s">
        <v>63</v>
      </c>
    </row>
    <row r="55" spans="1:6" ht="15.6">
      <c r="A55" s="5">
        <v>3</v>
      </c>
      <c r="B55" s="7" t="s">
        <v>64</v>
      </c>
      <c r="C55" s="8">
        <v>1.5</v>
      </c>
      <c r="D55" s="8">
        <v>1.5</v>
      </c>
      <c r="E55" s="8">
        <v>1.5</v>
      </c>
      <c r="F55" s="12" t="s">
        <v>63</v>
      </c>
    </row>
    <row r="56" spans="1:6" ht="15.6">
      <c r="A56" s="5">
        <v>4</v>
      </c>
      <c r="B56" s="7" t="s">
        <v>65</v>
      </c>
      <c r="C56" s="8">
        <v>5.5</v>
      </c>
      <c r="D56" s="8">
        <v>5.5</v>
      </c>
      <c r="E56" s="8">
        <v>4.5</v>
      </c>
      <c r="F56" s="12" t="s">
        <v>63</v>
      </c>
    </row>
    <row r="57" spans="1:6" ht="15.6">
      <c r="A57" s="5">
        <v>5</v>
      </c>
      <c r="B57" s="7" t="s">
        <v>66</v>
      </c>
      <c r="C57" s="15">
        <v>3</v>
      </c>
      <c r="D57" s="15">
        <v>3</v>
      </c>
      <c r="E57" s="15">
        <v>3</v>
      </c>
      <c r="F57" s="12" t="s">
        <v>63</v>
      </c>
    </row>
    <row r="58" spans="1:6" ht="31.2">
      <c r="A58" s="5">
        <v>6</v>
      </c>
      <c r="B58" s="7" t="s">
        <v>67</v>
      </c>
      <c r="C58" s="8">
        <v>3</v>
      </c>
      <c r="D58" s="8">
        <v>3</v>
      </c>
      <c r="E58" s="8">
        <v>2.5</v>
      </c>
      <c r="F58" s="12" t="s">
        <v>63</v>
      </c>
    </row>
    <row r="59" spans="1:6" ht="15.6" customHeight="1">
      <c r="A59" s="17" t="s">
        <v>68</v>
      </c>
      <c r="B59" s="17"/>
      <c r="C59" s="1">
        <f>+C46+C3</f>
        <v>100</v>
      </c>
      <c r="D59" s="1">
        <f>+D46+D3</f>
        <v>96</v>
      </c>
      <c r="E59" s="1">
        <f>+E46+E3</f>
        <v>74.753181818181758</v>
      </c>
      <c r="F59" s="2"/>
    </row>
    <row r="60" spans="1:6" ht="15.6" customHeight="1">
      <c r="A60" s="17" t="s">
        <v>69</v>
      </c>
      <c r="B60" s="17"/>
      <c r="C60" s="1"/>
      <c r="D60" s="1"/>
      <c r="E60" s="3">
        <f>+E59/D59</f>
        <v>0.77867897727272661</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dimension ref="A1:F60"/>
  <sheetViews>
    <sheetView workbookViewId="0">
      <selection activeCell="H53" sqref="H53"/>
    </sheetView>
  </sheetViews>
  <sheetFormatPr defaultRowHeight="14.4"/>
  <cols>
    <col min="1" max="1" width="5.109375" bestFit="1" customWidth="1"/>
    <col min="2" max="2" width="48.21875" customWidth="1"/>
  </cols>
  <sheetData>
    <row r="1" spans="1:6" ht="38.4" customHeight="1">
      <c r="A1" s="16" t="s">
        <v>115</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58.5</v>
      </c>
      <c r="E3" s="8">
        <f>+E4+E13+E21+E27+E32+E37+E43</f>
        <v>42.519999999999996</v>
      </c>
      <c r="F3" s="5"/>
    </row>
    <row r="4" spans="1:6" ht="15.6">
      <c r="A4" s="5">
        <v>1</v>
      </c>
      <c r="B4" s="7" t="s">
        <v>8</v>
      </c>
      <c r="C4" s="8">
        <f>SUM(C5:C12)</f>
        <v>19.5</v>
      </c>
      <c r="D4" s="8">
        <f>SUM(D5:D12)</f>
        <v>19.5</v>
      </c>
      <c r="E4" s="8">
        <f>SUM(E5:E12)</f>
        <v>13.690000000000001</v>
      </c>
      <c r="F4" s="9"/>
    </row>
    <row r="5" spans="1:6" ht="15.6">
      <c r="A5" s="9" t="s">
        <v>9</v>
      </c>
      <c r="B5" s="10" t="s">
        <v>10</v>
      </c>
      <c r="C5" s="11">
        <v>1.5</v>
      </c>
      <c r="D5" s="11">
        <v>1.5</v>
      </c>
      <c r="E5" s="11">
        <v>1.5</v>
      </c>
      <c r="F5" s="12"/>
    </row>
    <row r="6" spans="1:6" ht="15.6">
      <c r="A6" s="9" t="s">
        <v>11</v>
      </c>
      <c r="B6" s="10" t="s">
        <v>12</v>
      </c>
      <c r="C6" s="11">
        <v>4</v>
      </c>
      <c r="D6" s="11">
        <v>4</v>
      </c>
      <c r="E6" s="11">
        <v>3.57</v>
      </c>
      <c r="F6" s="12"/>
    </row>
    <row r="7" spans="1:6" ht="15.6">
      <c r="A7" s="9" t="s">
        <v>13</v>
      </c>
      <c r="B7" s="10" t="s">
        <v>14</v>
      </c>
      <c r="C7" s="11">
        <v>2</v>
      </c>
      <c r="D7" s="11">
        <v>2</v>
      </c>
      <c r="E7" s="11">
        <v>2</v>
      </c>
      <c r="F7" s="9"/>
    </row>
    <row r="8" spans="1:6" ht="15.6">
      <c r="A8" s="9" t="s">
        <v>15</v>
      </c>
      <c r="B8" s="10" t="s">
        <v>16</v>
      </c>
      <c r="C8" s="11">
        <v>6</v>
      </c>
      <c r="D8" s="11">
        <v>6</v>
      </c>
      <c r="E8" s="11">
        <v>2.87</v>
      </c>
      <c r="F8" s="9"/>
    </row>
    <row r="9" spans="1:6" ht="31.2">
      <c r="A9" s="9" t="s">
        <v>17</v>
      </c>
      <c r="B9" s="10" t="s">
        <v>71</v>
      </c>
      <c r="C9" s="11">
        <v>0.5</v>
      </c>
      <c r="D9" s="11">
        <v>0.5</v>
      </c>
      <c r="E9" s="11">
        <v>0</v>
      </c>
      <c r="F9" s="9"/>
    </row>
    <row r="10" spans="1:6" ht="15.6">
      <c r="A10" s="9" t="s">
        <v>18</v>
      </c>
      <c r="B10" s="10" t="s">
        <v>20</v>
      </c>
      <c r="C10" s="11">
        <v>3</v>
      </c>
      <c r="D10" s="11">
        <v>3</v>
      </c>
      <c r="E10" s="11">
        <v>1.5</v>
      </c>
      <c r="F10" s="9"/>
    </row>
    <row r="11" spans="1:6" ht="15.6">
      <c r="A11" s="9" t="s">
        <v>19</v>
      </c>
      <c r="B11" s="10" t="s">
        <v>72</v>
      </c>
      <c r="C11" s="11">
        <v>0.5</v>
      </c>
      <c r="D11" s="11">
        <v>0.5</v>
      </c>
      <c r="E11" s="11">
        <v>0.25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6</v>
      </c>
      <c r="F21" s="9"/>
    </row>
    <row r="22" spans="1:6" ht="15.6">
      <c r="A22" s="9" t="s">
        <v>29</v>
      </c>
      <c r="B22" s="10" t="s">
        <v>30</v>
      </c>
      <c r="C22" s="11">
        <v>1.5</v>
      </c>
      <c r="D22" s="11">
        <v>1.5</v>
      </c>
      <c r="E22" s="11">
        <v>0.5</v>
      </c>
      <c r="F22" s="9"/>
    </row>
    <row r="23" spans="1:6" ht="15.6">
      <c r="A23" s="9" t="s">
        <v>31</v>
      </c>
      <c r="B23" s="10" t="s">
        <v>84</v>
      </c>
      <c r="C23" s="11">
        <v>2</v>
      </c>
      <c r="D23" s="11">
        <v>2</v>
      </c>
      <c r="E23" s="11">
        <v>1.5</v>
      </c>
      <c r="F23" s="9"/>
    </row>
    <row r="24" spans="1:6" ht="46.8">
      <c r="A24" s="9" t="s">
        <v>32</v>
      </c>
      <c r="B24" s="10" t="s">
        <v>33</v>
      </c>
      <c r="C24" s="11">
        <v>1</v>
      </c>
      <c r="D24" s="11">
        <v>1</v>
      </c>
      <c r="E24" s="11">
        <v>0.5</v>
      </c>
      <c r="F24" s="9"/>
    </row>
    <row r="25" spans="1:6" ht="15.6">
      <c r="A25" s="9" t="s">
        <v>34</v>
      </c>
      <c r="B25" s="10" t="s">
        <v>35</v>
      </c>
      <c r="C25" s="11">
        <v>1</v>
      </c>
      <c r="D25" s="11">
        <v>1</v>
      </c>
      <c r="E25" s="11">
        <v>0.5</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3.5</v>
      </c>
      <c r="F27" s="9"/>
    </row>
    <row r="28" spans="1:6" ht="62.4">
      <c r="A28" s="9" t="s">
        <v>38</v>
      </c>
      <c r="B28" s="10" t="s">
        <v>86</v>
      </c>
      <c r="C28" s="11">
        <v>1</v>
      </c>
      <c r="D28" s="11">
        <v>1</v>
      </c>
      <c r="E28" s="11">
        <v>1</v>
      </c>
      <c r="F28" s="9"/>
    </row>
    <row r="29" spans="1:6" ht="31.2">
      <c r="A29" s="9" t="s">
        <v>39</v>
      </c>
      <c r="B29" s="10" t="s">
        <v>87</v>
      </c>
      <c r="C29" s="11">
        <v>1</v>
      </c>
      <c r="D29" s="11">
        <v>1</v>
      </c>
      <c r="E29" s="11">
        <v>1</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5</v>
      </c>
      <c r="E32" s="8">
        <f>SUM(E33:E36)</f>
        <v>4.45</v>
      </c>
      <c r="F32" s="9"/>
    </row>
    <row r="33" spans="1:6" ht="31.2">
      <c r="A33" s="9" t="s">
        <v>43</v>
      </c>
      <c r="B33" s="10" t="s">
        <v>90</v>
      </c>
      <c r="C33" s="11">
        <v>0.5</v>
      </c>
      <c r="D33" s="11">
        <v>0.5</v>
      </c>
      <c r="E33" s="11">
        <v>0.5</v>
      </c>
      <c r="F33" s="9"/>
    </row>
    <row r="34" spans="1:6" ht="40.799999999999997">
      <c r="A34" s="9" t="s">
        <v>44</v>
      </c>
      <c r="B34" s="10" t="s">
        <v>91</v>
      </c>
      <c r="C34" s="11">
        <v>3</v>
      </c>
      <c r="D34" s="11">
        <v>2</v>
      </c>
      <c r="E34" s="11">
        <v>1.99</v>
      </c>
      <c r="F34" s="12" t="s">
        <v>92</v>
      </c>
    </row>
    <row r="35" spans="1:6" ht="31.2">
      <c r="A35" s="9" t="s">
        <v>45</v>
      </c>
      <c r="B35" s="10" t="s">
        <v>93</v>
      </c>
      <c r="C35" s="11">
        <v>2</v>
      </c>
      <c r="D35" s="11">
        <v>2</v>
      </c>
      <c r="E35" s="11">
        <v>1.96</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10.379999999999999</v>
      </c>
      <c r="F43" s="9"/>
    </row>
    <row r="44" spans="1:6" ht="30.6">
      <c r="A44" s="9" t="s">
        <v>55</v>
      </c>
      <c r="B44" s="10" t="s">
        <v>56</v>
      </c>
      <c r="C44" s="11">
        <v>12</v>
      </c>
      <c r="D44" s="11">
        <v>11.5</v>
      </c>
      <c r="E44" s="11">
        <v>6.88</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33.681818181818201</v>
      </c>
      <c r="F46" s="5"/>
    </row>
    <row r="47" spans="1:6" ht="15.6">
      <c r="A47" s="5">
        <v>1</v>
      </c>
      <c r="B47" s="7" t="s">
        <v>61</v>
      </c>
      <c r="C47" s="8">
        <f>SUM(C48:C53)</f>
        <v>21</v>
      </c>
      <c r="D47" s="8">
        <f>SUM(D48:D53)</f>
        <v>21</v>
      </c>
      <c r="E47" s="8">
        <f>SUM(E48:E53)</f>
        <v>18.931818181818201</v>
      </c>
      <c r="F47" s="9"/>
    </row>
    <row r="48" spans="1:6" ht="15.6">
      <c r="A48" s="9" t="s">
        <v>9</v>
      </c>
      <c r="B48" s="10" t="s">
        <v>62</v>
      </c>
      <c r="C48" s="11">
        <v>1</v>
      </c>
      <c r="D48" s="11">
        <v>1</v>
      </c>
      <c r="E48" s="11">
        <v>1</v>
      </c>
      <c r="F48" s="9"/>
    </row>
    <row r="49" spans="1:6" ht="31.2">
      <c r="A49" s="9" t="s">
        <v>11</v>
      </c>
      <c r="B49" s="10" t="s">
        <v>101</v>
      </c>
      <c r="C49" s="11">
        <v>0.5</v>
      </c>
      <c r="D49" s="11">
        <v>0.5</v>
      </c>
      <c r="E49" s="11">
        <v>0.25</v>
      </c>
      <c r="F49" s="12" t="s">
        <v>63</v>
      </c>
    </row>
    <row r="50" spans="1:6" ht="31.2">
      <c r="A50" s="9" t="s">
        <v>13</v>
      </c>
      <c r="B50" s="10" t="s">
        <v>102</v>
      </c>
      <c r="C50" s="11">
        <v>1</v>
      </c>
      <c r="D50" s="11">
        <v>1</v>
      </c>
      <c r="E50" s="11">
        <v>1</v>
      </c>
      <c r="F50" s="12" t="s">
        <v>63</v>
      </c>
    </row>
    <row r="51" spans="1:6" ht="31.2">
      <c r="A51" s="9" t="s">
        <v>15</v>
      </c>
      <c r="B51" s="10" t="s">
        <v>103</v>
      </c>
      <c r="C51" s="11">
        <v>15</v>
      </c>
      <c r="D51" s="11">
        <v>15</v>
      </c>
      <c r="E51" s="11">
        <v>14.681818181818199</v>
      </c>
      <c r="F51" s="12" t="s">
        <v>63</v>
      </c>
    </row>
    <row r="52" spans="1:6" ht="15.6" customHeight="1">
      <c r="A52" s="9" t="s">
        <v>17</v>
      </c>
      <c r="B52" s="10" t="s">
        <v>104</v>
      </c>
      <c r="C52" s="11">
        <v>2.5</v>
      </c>
      <c r="D52" s="11">
        <v>2.5</v>
      </c>
      <c r="E52" s="11">
        <v>1</v>
      </c>
      <c r="F52" s="12"/>
    </row>
    <row r="53" spans="1:6" ht="15.6" customHeight="1">
      <c r="A53" s="9" t="s">
        <v>18</v>
      </c>
      <c r="B53" s="10" t="s">
        <v>105</v>
      </c>
      <c r="C53" s="11">
        <v>1</v>
      </c>
      <c r="D53" s="11">
        <v>1</v>
      </c>
      <c r="E53" s="11">
        <v>1</v>
      </c>
      <c r="F53" s="12"/>
    </row>
    <row r="54" spans="1:6" ht="46.8">
      <c r="A54" s="5">
        <v>2</v>
      </c>
      <c r="B54" s="7" t="s">
        <v>106</v>
      </c>
      <c r="C54" s="8">
        <v>3</v>
      </c>
      <c r="D54" s="8">
        <v>3</v>
      </c>
      <c r="E54" s="8">
        <v>3</v>
      </c>
      <c r="F54" s="12" t="s">
        <v>63</v>
      </c>
    </row>
    <row r="55" spans="1:6" ht="15.6">
      <c r="A55" s="5">
        <v>3</v>
      </c>
      <c r="B55" s="7" t="s">
        <v>64</v>
      </c>
      <c r="C55" s="8">
        <v>1.5</v>
      </c>
      <c r="D55" s="8">
        <v>1.5</v>
      </c>
      <c r="E55" s="8">
        <v>1.5</v>
      </c>
      <c r="F55" s="12" t="s">
        <v>63</v>
      </c>
    </row>
    <row r="56" spans="1:6" ht="15.6">
      <c r="A56" s="5">
        <v>4</v>
      </c>
      <c r="B56" s="7" t="s">
        <v>65</v>
      </c>
      <c r="C56" s="8">
        <v>5.5</v>
      </c>
      <c r="D56" s="8">
        <v>5.5</v>
      </c>
      <c r="E56" s="8">
        <v>4.25</v>
      </c>
      <c r="F56" s="12" t="s">
        <v>63</v>
      </c>
    </row>
    <row r="57" spans="1:6" ht="15.6">
      <c r="A57" s="5">
        <v>5</v>
      </c>
      <c r="B57" s="7" t="s">
        <v>66</v>
      </c>
      <c r="C57" s="15">
        <v>3</v>
      </c>
      <c r="D57" s="15">
        <v>3</v>
      </c>
      <c r="E57" s="15">
        <v>3</v>
      </c>
      <c r="F57" s="12" t="s">
        <v>63</v>
      </c>
    </row>
    <row r="58" spans="1:6" ht="31.2">
      <c r="A58" s="5">
        <v>6</v>
      </c>
      <c r="B58" s="7" t="s">
        <v>67</v>
      </c>
      <c r="C58" s="8">
        <v>3</v>
      </c>
      <c r="D58" s="8">
        <v>3</v>
      </c>
      <c r="E58" s="8">
        <v>3</v>
      </c>
      <c r="F58" s="12" t="s">
        <v>63</v>
      </c>
    </row>
    <row r="59" spans="1:6" ht="15.6" customHeight="1">
      <c r="A59" s="17" t="s">
        <v>68</v>
      </c>
      <c r="B59" s="17"/>
      <c r="C59" s="1">
        <f>+C46+C3</f>
        <v>100</v>
      </c>
      <c r="D59" s="1">
        <v>96</v>
      </c>
      <c r="E59" s="1">
        <v>76.7</v>
      </c>
      <c r="F59" s="2"/>
    </row>
    <row r="60" spans="1:6" ht="15.6" customHeight="1">
      <c r="A60" s="17" t="s">
        <v>69</v>
      </c>
      <c r="B60" s="17"/>
      <c r="C60" s="1"/>
      <c r="D60" s="1"/>
      <c r="E60" s="3">
        <f>+E59/D59</f>
        <v>0.79895833333333333</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dimension ref="A1:F60"/>
  <sheetViews>
    <sheetView workbookViewId="0">
      <selection activeCell="H53" sqref="H53"/>
    </sheetView>
  </sheetViews>
  <sheetFormatPr defaultRowHeight="14.4"/>
  <cols>
    <col min="1" max="1" width="5.109375" bestFit="1" customWidth="1"/>
    <col min="2" max="2" width="48.21875" customWidth="1"/>
  </cols>
  <sheetData>
    <row r="1" spans="1:6" ht="38.4" customHeight="1">
      <c r="A1" s="16" t="s">
        <v>116</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59</v>
      </c>
      <c r="E3" s="8">
        <f>+E4+E13+E21+E27+E32+E37+E43</f>
        <v>46.849999999999994</v>
      </c>
      <c r="F3" s="5"/>
    </row>
    <row r="4" spans="1:6" ht="15.6">
      <c r="A4" s="5">
        <v>1</v>
      </c>
      <c r="B4" s="7" t="s">
        <v>8</v>
      </c>
      <c r="C4" s="8">
        <f>SUM(C5:C12)</f>
        <v>19.5</v>
      </c>
      <c r="D4" s="8">
        <f>SUM(D5:D12)</f>
        <v>19.5</v>
      </c>
      <c r="E4" s="8">
        <f>SUM(E5:E12)</f>
        <v>15.25</v>
      </c>
      <c r="F4" s="9"/>
    </row>
    <row r="5" spans="1:6" ht="15.6">
      <c r="A5" s="9" t="s">
        <v>9</v>
      </c>
      <c r="B5" s="10" t="s">
        <v>10</v>
      </c>
      <c r="C5" s="11">
        <v>1.5</v>
      </c>
      <c r="D5" s="11">
        <v>1.5</v>
      </c>
      <c r="E5" s="11">
        <v>1.46</v>
      </c>
      <c r="F5" s="12"/>
    </row>
    <row r="6" spans="1:6" ht="15.6">
      <c r="A6" s="9" t="s">
        <v>11</v>
      </c>
      <c r="B6" s="10" t="s">
        <v>12</v>
      </c>
      <c r="C6" s="11">
        <v>4</v>
      </c>
      <c r="D6" s="11">
        <v>4</v>
      </c>
      <c r="E6" s="11">
        <v>3.56</v>
      </c>
      <c r="F6" s="12"/>
    </row>
    <row r="7" spans="1:6" ht="15.6">
      <c r="A7" s="9" t="s">
        <v>13</v>
      </c>
      <c r="B7" s="10" t="s">
        <v>14</v>
      </c>
      <c r="C7" s="11">
        <v>2</v>
      </c>
      <c r="D7" s="11">
        <v>2</v>
      </c>
      <c r="E7" s="11">
        <v>1.74</v>
      </c>
      <c r="F7" s="9"/>
    </row>
    <row r="8" spans="1:6" ht="15.6">
      <c r="A8" s="9" t="s">
        <v>15</v>
      </c>
      <c r="B8" s="10" t="s">
        <v>16</v>
      </c>
      <c r="C8" s="11">
        <v>6</v>
      </c>
      <c r="D8" s="11">
        <v>6</v>
      </c>
      <c r="E8" s="11">
        <v>3.99</v>
      </c>
      <c r="F8" s="9"/>
    </row>
    <row r="9" spans="1:6" ht="31.2">
      <c r="A9" s="9" t="s">
        <v>17</v>
      </c>
      <c r="B9" s="10" t="s">
        <v>71</v>
      </c>
      <c r="C9" s="11">
        <v>0.5</v>
      </c>
      <c r="D9" s="11">
        <v>0.5</v>
      </c>
      <c r="E9" s="11">
        <v>0</v>
      </c>
      <c r="F9" s="9"/>
    </row>
    <row r="10" spans="1:6" ht="15.6">
      <c r="A10" s="9" t="s">
        <v>18</v>
      </c>
      <c r="B10" s="10" t="s">
        <v>20</v>
      </c>
      <c r="C10" s="11">
        <v>3</v>
      </c>
      <c r="D10" s="11">
        <v>3</v>
      </c>
      <c r="E10" s="11">
        <v>2.5</v>
      </c>
      <c r="F10" s="9"/>
    </row>
    <row r="11" spans="1:6" ht="15.6">
      <c r="A11" s="9" t="s">
        <v>19</v>
      </c>
      <c r="B11" s="10" t="s">
        <v>72</v>
      </c>
      <c r="C11" s="11">
        <v>0.5</v>
      </c>
      <c r="D11" s="11">
        <v>0.5</v>
      </c>
      <c r="E11" s="11">
        <v>0</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8</v>
      </c>
      <c r="F21" s="9"/>
    </row>
    <row r="22" spans="1:6" ht="15.6">
      <c r="A22" s="9" t="s">
        <v>29</v>
      </c>
      <c r="B22" s="10" t="s">
        <v>30</v>
      </c>
      <c r="C22" s="11">
        <v>1.5</v>
      </c>
      <c r="D22" s="11">
        <v>1.5</v>
      </c>
      <c r="E22" s="11">
        <v>1.5</v>
      </c>
      <c r="F22" s="9"/>
    </row>
    <row r="23" spans="1:6" ht="15.6">
      <c r="A23" s="9" t="s">
        <v>31</v>
      </c>
      <c r="B23" s="10" t="s">
        <v>84</v>
      </c>
      <c r="C23" s="11">
        <v>2</v>
      </c>
      <c r="D23" s="11">
        <v>2</v>
      </c>
      <c r="E23" s="11">
        <v>2</v>
      </c>
      <c r="F23" s="9"/>
    </row>
    <row r="24" spans="1:6" ht="46.8">
      <c r="A24" s="9" t="s">
        <v>32</v>
      </c>
      <c r="B24" s="10" t="s">
        <v>33</v>
      </c>
      <c r="C24" s="11">
        <v>1</v>
      </c>
      <c r="D24" s="11">
        <v>1</v>
      </c>
      <c r="E24" s="11">
        <v>1</v>
      </c>
      <c r="F24" s="9"/>
    </row>
    <row r="25" spans="1:6" ht="15.6">
      <c r="A25" s="9" t="s">
        <v>34</v>
      </c>
      <c r="B25" s="10" t="s">
        <v>35</v>
      </c>
      <c r="C25" s="11">
        <v>1</v>
      </c>
      <c r="D25" s="11">
        <v>1</v>
      </c>
      <c r="E25" s="11">
        <v>0.5</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3</v>
      </c>
      <c r="F27" s="9"/>
    </row>
    <row r="28" spans="1:6" ht="62.4">
      <c r="A28" s="9" t="s">
        <v>38</v>
      </c>
      <c r="B28" s="10" t="s">
        <v>86</v>
      </c>
      <c r="C28" s="11">
        <v>1</v>
      </c>
      <c r="D28" s="11">
        <v>1</v>
      </c>
      <c r="E28" s="11">
        <v>1</v>
      </c>
      <c r="F28" s="9"/>
    </row>
    <row r="29" spans="1:6" ht="31.2">
      <c r="A29" s="9" t="s">
        <v>39</v>
      </c>
      <c r="B29" s="10" t="s">
        <v>87</v>
      </c>
      <c r="C29" s="11">
        <v>1</v>
      </c>
      <c r="D29" s="11">
        <v>1</v>
      </c>
      <c r="E29" s="11">
        <v>1</v>
      </c>
      <c r="F29" s="9"/>
    </row>
    <row r="30" spans="1:6" ht="31.2">
      <c r="A30" s="9" t="s">
        <v>40</v>
      </c>
      <c r="B30" s="10" t="s">
        <v>88</v>
      </c>
      <c r="C30" s="11">
        <v>1</v>
      </c>
      <c r="D30" s="11">
        <v>1</v>
      </c>
      <c r="E30" s="11">
        <v>1</v>
      </c>
      <c r="F30" s="9"/>
    </row>
    <row r="31" spans="1:6" ht="31.2">
      <c r="A31" s="9" t="s">
        <v>41</v>
      </c>
      <c r="B31" s="10" t="s">
        <v>89</v>
      </c>
      <c r="C31" s="11">
        <v>1</v>
      </c>
      <c r="D31" s="11">
        <v>1</v>
      </c>
      <c r="E31" s="11">
        <v>0</v>
      </c>
      <c r="F31" s="9"/>
    </row>
    <row r="32" spans="1:6" ht="46.8">
      <c r="A32" s="5">
        <v>5</v>
      </c>
      <c r="B32" s="7" t="s">
        <v>42</v>
      </c>
      <c r="C32" s="8">
        <f>SUM(C33:C36)</f>
        <v>6</v>
      </c>
      <c r="D32" s="8">
        <f>SUM(D33:D36)</f>
        <v>5.5</v>
      </c>
      <c r="E32" s="8">
        <f>SUM(E33:E36)</f>
        <v>4.9399999999999995</v>
      </c>
      <c r="F32" s="9"/>
    </row>
    <row r="33" spans="1:6" ht="31.2">
      <c r="A33" s="9" t="s">
        <v>43</v>
      </c>
      <c r="B33" s="10" t="s">
        <v>90</v>
      </c>
      <c r="C33" s="11">
        <v>0.5</v>
      </c>
      <c r="D33" s="11">
        <v>0.5</v>
      </c>
      <c r="E33" s="11">
        <v>0.5</v>
      </c>
      <c r="F33" s="9"/>
    </row>
    <row r="34" spans="1:6" ht="31.2">
      <c r="A34" s="9" t="s">
        <v>44</v>
      </c>
      <c r="B34" s="10" t="s">
        <v>91</v>
      </c>
      <c r="C34" s="11">
        <v>3</v>
      </c>
      <c r="D34" s="11">
        <v>2.5</v>
      </c>
      <c r="E34" s="11">
        <v>2.5</v>
      </c>
      <c r="F34" s="12" t="s">
        <v>112</v>
      </c>
    </row>
    <row r="35" spans="1:6" ht="31.2">
      <c r="A35" s="9" t="s">
        <v>45</v>
      </c>
      <c r="B35" s="10" t="s">
        <v>93</v>
      </c>
      <c r="C35" s="11">
        <v>2</v>
      </c>
      <c r="D35" s="11">
        <v>2</v>
      </c>
      <c r="E35" s="11">
        <v>1.94</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v>
      </c>
      <c r="F42" s="9"/>
    </row>
    <row r="43" spans="1:6" ht="15.6">
      <c r="A43" s="5">
        <v>7</v>
      </c>
      <c r="B43" s="7" t="s">
        <v>54</v>
      </c>
      <c r="C43" s="8">
        <f>SUM(C44:C45)</f>
        <v>15.5</v>
      </c>
      <c r="D43" s="8">
        <f>SUM(D44:D45)</f>
        <v>15</v>
      </c>
      <c r="E43" s="8">
        <f>SUM(E44:E45)</f>
        <v>11.16</v>
      </c>
      <c r="F43" s="9"/>
    </row>
    <row r="44" spans="1:6" ht="30.6">
      <c r="A44" s="9" t="s">
        <v>55</v>
      </c>
      <c r="B44" s="10" t="s">
        <v>56</v>
      </c>
      <c r="C44" s="11">
        <v>12</v>
      </c>
      <c r="D44" s="11">
        <v>11.5</v>
      </c>
      <c r="E44" s="11">
        <v>7.66</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28.46841294298925</v>
      </c>
      <c r="F46" s="5"/>
    </row>
    <row r="47" spans="1:6" ht="15.6">
      <c r="A47" s="5">
        <v>1</v>
      </c>
      <c r="B47" s="7" t="s">
        <v>61</v>
      </c>
      <c r="C47" s="8">
        <f>SUM(C48:C53)</f>
        <v>21</v>
      </c>
      <c r="D47" s="8">
        <f>SUM(D48:D53)</f>
        <v>21</v>
      </c>
      <c r="E47" s="8">
        <f>SUM(E48:E53)</f>
        <v>17.46841294298925</v>
      </c>
      <c r="F47" s="9"/>
    </row>
    <row r="48" spans="1:6" ht="15.6">
      <c r="A48" s="9" t="s">
        <v>9</v>
      </c>
      <c r="B48" s="10" t="s">
        <v>62</v>
      </c>
      <c r="C48" s="11">
        <v>1</v>
      </c>
      <c r="D48" s="11">
        <v>1</v>
      </c>
      <c r="E48" s="11">
        <v>0</v>
      </c>
      <c r="F48" s="9"/>
    </row>
    <row r="49" spans="1:6" ht="31.2">
      <c r="A49" s="9" t="s">
        <v>11</v>
      </c>
      <c r="B49" s="10" t="s">
        <v>101</v>
      </c>
      <c r="C49" s="11">
        <v>0.5</v>
      </c>
      <c r="D49" s="11">
        <v>0.5</v>
      </c>
      <c r="E49" s="11">
        <v>0.25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14.46841294298925</v>
      </c>
      <c r="F51" s="12" t="s">
        <v>63</v>
      </c>
    </row>
    <row r="52" spans="1:6" ht="15.6" customHeight="1">
      <c r="A52" s="9" t="s">
        <v>17</v>
      </c>
      <c r="B52" s="10" t="s">
        <v>104</v>
      </c>
      <c r="C52" s="11">
        <v>2.5</v>
      </c>
      <c r="D52" s="11">
        <v>2.5</v>
      </c>
      <c r="E52" s="11">
        <v>1</v>
      </c>
      <c r="F52" s="12"/>
    </row>
    <row r="53" spans="1:6" ht="15.6" customHeight="1">
      <c r="A53" s="9" t="s">
        <v>18</v>
      </c>
      <c r="B53" s="10" t="s">
        <v>105</v>
      </c>
      <c r="C53" s="11">
        <v>1</v>
      </c>
      <c r="D53" s="11">
        <v>1</v>
      </c>
      <c r="E53" s="11">
        <v>1</v>
      </c>
      <c r="F53" s="12"/>
    </row>
    <row r="54" spans="1:6" ht="46.8">
      <c r="A54" s="5">
        <v>2</v>
      </c>
      <c r="B54" s="7" t="s">
        <v>106</v>
      </c>
      <c r="C54" s="8">
        <v>3</v>
      </c>
      <c r="D54" s="8">
        <v>3</v>
      </c>
      <c r="E54" s="8">
        <v>2.5</v>
      </c>
      <c r="F54" s="12" t="s">
        <v>63</v>
      </c>
    </row>
    <row r="55" spans="1:6" ht="15.6">
      <c r="A55" s="5">
        <v>3</v>
      </c>
      <c r="B55" s="7" t="s">
        <v>64</v>
      </c>
      <c r="C55" s="8">
        <v>1.5</v>
      </c>
      <c r="D55" s="8">
        <v>1.5</v>
      </c>
      <c r="E55" s="8">
        <v>0.75</v>
      </c>
      <c r="F55" s="12" t="s">
        <v>63</v>
      </c>
    </row>
    <row r="56" spans="1:6" ht="15.6">
      <c r="A56" s="5">
        <v>4</v>
      </c>
      <c r="B56" s="7" t="s">
        <v>65</v>
      </c>
      <c r="C56" s="8">
        <v>5.5</v>
      </c>
      <c r="D56" s="8">
        <v>5.5</v>
      </c>
      <c r="E56" s="8">
        <v>3.5</v>
      </c>
      <c r="F56" s="12" t="s">
        <v>63</v>
      </c>
    </row>
    <row r="57" spans="1:6" ht="15.6">
      <c r="A57" s="5">
        <v>5</v>
      </c>
      <c r="B57" s="7" t="s">
        <v>66</v>
      </c>
      <c r="C57" s="15">
        <v>3</v>
      </c>
      <c r="D57" s="15">
        <v>3</v>
      </c>
      <c r="E57" s="15">
        <v>2.25</v>
      </c>
      <c r="F57" s="12" t="s">
        <v>63</v>
      </c>
    </row>
    <row r="58" spans="1:6" ht="31.2">
      <c r="A58" s="5">
        <v>6</v>
      </c>
      <c r="B58" s="7" t="s">
        <v>67</v>
      </c>
      <c r="C58" s="8">
        <v>3</v>
      </c>
      <c r="D58" s="8">
        <v>3</v>
      </c>
      <c r="E58" s="8">
        <v>2</v>
      </c>
      <c r="F58" s="12" t="s">
        <v>63</v>
      </c>
    </row>
    <row r="59" spans="1:6" ht="15.6" customHeight="1">
      <c r="A59" s="17" t="s">
        <v>68</v>
      </c>
      <c r="B59" s="17"/>
      <c r="C59" s="1">
        <f>+C46+C3</f>
        <v>100</v>
      </c>
      <c r="D59" s="1">
        <f>+D46+D3</f>
        <v>96</v>
      </c>
      <c r="E59" s="1">
        <f>+E46+E3</f>
        <v>75.318412942989241</v>
      </c>
      <c r="F59" s="2"/>
    </row>
    <row r="60" spans="1:6" ht="15.6" customHeight="1">
      <c r="A60" s="17" t="s">
        <v>69</v>
      </c>
      <c r="B60" s="17"/>
      <c r="C60" s="1"/>
      <c r="D60" s="1"/>
      <c r="E60" s="3">
        <f>+E59/D59</f>
        <v>0.78456680148947122</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dimension ref="A1:F60"/>
  <sheetViews>
    <sheetView workbookViewId="0">
      <selection activeCell="H53" sqref="H53"/>
    </sheetView>
  </sheetViews>
  <sheetFormatPr defaultRowHeight="14.4"/>
  <cols>
    <col min="1" max="1" width="5.109375" bestFit="1" customWidth="1"/>
    <col min="2" max="2" width="48.21875" customWidth="1"/>
  </cols>
  <sheetData>
    <row r="1" spans="1:6" ht="38.4" customHeight="1">
      <c r="A1" s="16" t="s">
        <v>117</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58.5</v>
      </c>
      <c r="E3" s="8">
        <f>+E4+E13+E21+E27+E32+E37+E43</f>
        <v>44.47</v>
      </c>
      <c r="F3" s="5"/>
    </row>
    <row r="4" spans="1:6" ht="15.6">
      <c r="A4" s="5">
        <v>1</v>
      </c>
      <c r="B4" s="7" t="s">
        <v>8</v>
      </c>
      <c r="C4" s="8">
        <f>SUM(C5:C12)</f>
        <v>19.5</v>
      </c>
      <c r="D4" s="8">
        <f>SUM(D5:D12)</f>
        <v>19.5</v>
      </c>
      <c r="E4" s="8">
        <f>SUM(E5:E12)</f>
        <v>13.309999999999999</v>
      </c>
      <c r="F4" s="9"/>
    </row>
    <row r="5" spans="1:6" ht="15.6">
      <c r="A5" s="9" t="s">
        <v>9</v>
      </c>
      <c r="B5" s="10" t="s">
        <v>10</v>
      </c>
      <c r="C5" s="11">
        <v>1.5</v>
      </c>
      <c r="D5" s="11">
        <v>1.5</v>
      </c>
      <c r="E5" s="11">
        <v>1.1499999999999999</v>
      </c>
      <c r="F5" s="12"/>
    </row>
    <row r="6" spans="1:6" ht="15.6">
      <c r="A6" s="9" t="s">
        <v>11</v>
      </c>
      <c r="B6" s="10" t="s">
        <v>12</v>
      </c>
      <c r="C6" s="11">
        <v>4</v>
      </c>
      <c r="D6" s="11">
        <v>4</v>
      </c>
      <c r="E6" s="11">
        <v>3.63</v>
      </c>
      <c r="F6" s="12"/>
    </row>
    <row r="7" spans="1:6" ht="15.6">
      <c r="A7" s="9" t="s">
        <v>13</v>
      </c>
      <c r="B7" s="10" t="s">
        <v>14</v>
      </c>
      <c r="C7" s="11">
        <v>2</v>
      </c>
      <c r="D7" s="11">
        <v>2</v>
      </c>
      <c r="E7" s="11">
        <v>1.45</v>
      </c>
      <c r="F7" s="9"/>
    </row>
    <row r="8" spans="1:6" ht="15.6">
      <c r="A8" s="9" t="s">
        <v>15</v>
      </c>
      <c r="B8" s="10" t="s">
        <v>16</v>
      </c>
      <c r="C8" s="11">
        <v>6</v>
      </c>
      <c r="D8" s="11">
        <v>6</v>
      </c>
      <c r="E8" s="11">
        <v>2.58</v>
      </c>
      <c r="F8" s="9"/>
    </row>
    <row r="9" spans="1:6" ht="31.2">
      <c r="A9" s="9" t="s">
        <v>17</v>
      </c>
      <c r="B9" s="10" t="s">
        <v>71</v>
      </c>
      <c r="C9" s="11">
        <v>0.5</v>
      </c>
      <c r="D9" s="11">
        <v>0.5</v>
      </c>
      <c r="E9" s="11">
        <v>0</v>
      </c>
      <c r="F9" s="9"/>
    </row>
    <row r="10" spans="1:6" ht="15.6">
      <c r="A10" s="9" t="s">
        <v>18</v>
      </c>
      <c r="B10" s="10" t="s">
        <v>20</v>
      </c>
      <c r="C10" s="11">
        <v>3</v>
      </c>
      <c r="D10" s="11">
        <v>3</v>
      </c>
      <c r="E10" s="11">
        <v>2</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3.5</v>
      </c>
      <c r="E13" s="8">
        <f>SUM(E14:E20)</f>
        <v>3.5</v>
      </c>
      <c r="F13" s="9"/>
    </row>
    <row r="14" spans="1:6" ht="15.6">
      <c r="A14" s="9" t="s">
        <v>22</v>
      </c>
      <c r="B14" s="10" t="s">
        <v>75</v>
      </c>
      <c r="C14" s="11">
        <v>0.5</v>
      </c>
      <c r="D14" s="11"/>
      <c r="E14" s="11"/>
      <c r="F14" s="12" t="s">
        <v>23</v>
      </c>
    </row>
    <row r="15" spans="1:6" ht="15.6">
      <c r="A15" s="9" t="s">
        <v>24</v>
      </c>
      <c r="B15" s="10" t="s">
        <v>76</v>
      </c>
      <c r="C15" s="11">
        <v>0.5</v>
      </c>
      <c r="D15" s="11"/>
      <c r="E15" s="11"/>
      <c r="F15" s="12" t="s">
        <v>23</v>
      </c>
    </row>
    <row r="16" spans="1:6" ht="31.2">
      <c r="A16" s="9" t="s">
        <v>25</v>
      </c>
      <c r="B16" s="10" t="s">
        <v>77</v>
      </c>
      <c r="C16" s="11">
        <v>0.5</v>
      </c>
      <c r="D16" s="11"/>
      <c r="E16" s="11"/>
      <c r="F16" s="12" t="s">
        <v>23</v>
      </c>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2</v>
      </c>
      <c r="F20" s="9"/>
    </row>
    <row r="21" spans="1:6" ht="15.6">
      <c r="A21" s="5">
        <v>3</v>
      </c>
      <c r="B21" s="7" t="s">
        <v>28</v>
      </c>
      <c r="C21" s="8">
        <f>+SUM(C22:C26)</f>
        <v>8.5</v>
      </c>
      <c r="D21" s="8">
        <f>+SUM(D22:D26)</f>
        <v>8.5</v>
      </c>
      <c r="E21" s="8">
        <f>+SUM(E22:E26)</f>
        <v>7</v>
      </c>
      <c r="F21" s="9"/>
    </row>
    <row r="22" spans="1:6" ht="15.6">
      <c r="A22" s="9" t="s">
        <v>29</v>
      </c>
      <c r="B22" s="10" t="s">
        <v>30</v>
      </c>
      <c r="C22" s="11">
        <v>1.5</v>
      </c>
      <c r="D22" s="11">
        <v>1.5</v>
      </c>
      <c r="E22" s="11">
        <v>1</v>
      </c>
      <c r="F22" s="9"/>
    </row>
    <row r="23" spans="1:6" ht="15.6">
      <c r="A23" s="9" t="s">
        <v>31</v>
      </c>
      <c r="B23" s="10" t="s">
        <v>84</v>
      </c>
      <c r="C23" s="11">
        <v>2</v>
      </c>
      <c r="D23" s="11">
        <v>2</v>
      </c>
      <c r="E23" s="11">
        <v>1.5</v>
      </c>
      <c r="F23" s="9"/>
    </row>
    <row r="24" spans="1:6" ht="46.8">
      <c r="A24" s="9" t="s">
        <v>32</v>
      </c>
      <c r="B24" s="10" t="s">
        <v>33</v>
      </c>
      <c r="C24" s="11">
        <v>1</v>
      </c>
      <c r="D24" s="11">
        <v>1</v>
      </c>
      <c r="E24" s="11">
        <v>1</v>
      </c>
      <c r="F24" s="9"/>
    </row>
    <row r="25" spans="1:6" ht="15.6">
      <c r="A25" s="9" t="s">
        <v>34</v>
      </c>
      <c r="B25" s="10" t="s">
        <v>35</v>
      </c>
      <c r="C25" s="11">
        <v>1</v>
      </c>
      <c r="D25" s="11">
        <v>1</v>
      </c>
      <c r="E25" s="11">
        <v>0.5</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3</v>
      </c>
      <c r="F27" s="9"/>
    </row>
    <row r="28" spans="1:6" ht="62.4">
      <c r="A28" s="9" t="s">
        <v>38</v>
      </c>
      <c r="B28" s="10" t="s">
        <v>86</v>
      </c>
      <c r="C28" s="11">
        <v>1</v>
      </c>
      <c r="D28" s="11">
        <v>1</v>
      </c>
      <c r="E28" s="11">
        <v>0.5</v>
      </c>
      <c r="F28" s="9"/>
    </row>
    <row r="29" spans="1:6" ht="31.2">
      <c r="A29" s="9" t="s">
        <v>39</v>
      </c>
      <c r="B29" s="10" t="s">
        <v>87</v>
      </c>
      <c r="C29" s="11">
        <v>1</v>
      </c>
      <c r="D29" s="11">
        <v>1</v>
      </c>
      <c r="E29" s="11">
        <v>1</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5</v>
      </c>
      <c r="E32" s="8">
        <f>SUM(E33:E36)</f>
        <v>3.99</v>
      </c>
      <c r="F32" s="9"/>
    </row>
    <row r="33" spans="1:6" ht="31.2">
      <c r="A33" s="9" t="s">
        <v>43</v>
      </c>
      <c r="B33" s="10" t="s">
        <v>90</v>
      </c>
      <c r="C33" s="11">
        <v>0.5</v>
      </c>
      <c r="D33" s="11">
        <v>0.5</v>
      </c>
      <c r="E33" s="11">
        <v>0</v>
      </c>
      <c r="F33" s="9"/>
    </row>
    <row r="34" spans="1:6" ht="40.799999999999997">
      <c r="A34" s="9" t="s">
        <v>44</v>
      </c>
      <c r="B34" s="10" t="s">
        <v>91</v>
      </c>
      <c r="C34" s="11">
        <v>3</v>
      </c>
      <c r="D34" s="11">
        <v>2</v>
      </c>
      <c r="E34" s="11">
        <v>2</v>
      </c>
      <c r="F34" s="12" t="s">
        <v>92</v>
      </c>
    </row>
    <row r="35" spans="1:6" ht="31.2">
      <c r="A35" s="9" t="s">
        <v>45</v>
      </c>
      <c r="B35" s="10" t="s">
        <v>93</v>
      </c>
      <c r="C35" s="11">
        <v>2</v>
      </c>
      <c r="D35" s="11">
        <v>2</v>
      </c>
      <c r="E35" s="11">
        <v>1.99</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1.8900000000000001</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0.89</v>
      </c>
      <c r="F42" s="9"/>
    </row>
    <row r="43" spans="1:6" ht="15.6">
      <c r="A43" s="5">
        <v>7</v>
      </c>
      <c r="B43" s="7" t="s">
        <v>54</v>
      </c>
      <c r="C43" s="8">
        <f>SUM(C44:C45)</f>
        <v>15.5</v>
      </c>
      <c r="D43" s="8">
        <f>SUM(D44:D45)</f>
        <v>15</v>
      </c>
      <c r="E43" s="8">
        <f>SUM(E44:E45)</f>
        <v>11.780000000000001</v>
      </c>
      <c r="F43" s="9"/>
    </row>
    <row r="44" spans="1:6" ht="30.6">
      <c r="A44" s="9" t="s">
        <v>55</v>
      </c>
      <c r="B44" s="10" t="s">
        <v>56</v>
      </c>
      <c r="C44" s="11">
        <v>12</v>
      </c>
      <c r="D44" s="11">
        <v>11.5</v>
      </c>
      <c r="E44" s="11">
        <v>8.2800000000000011</v>
      </c>
      <c r="F44" s="12" t="s">
        <v>100</v>
      </c>
    </row>
    <row r="45" spans="1:6" ht="15.6">
      <c r="A45" s="9" t="s">
        <v>57</v>
      </c>
      <c r="B45" s="10" t="s">
        <v>58</v>
      </c>
      <c r="C45" s="11">
        <v>3.5</v>
      </c>
      <c r="D45" s="11">
        <v>3.5</v>
      </c>
      <c r="E45" s="11">
        <v>3.5</v>
      </c>
      <c r="F45" s="9"/>
    </row>
    <row r="46" spans="1:6" ht="31.2">
      <c r="A46" s="5" t="s">
        <v>59</v>
      </c>
      <c r="B46" s="7" t="s">
        <v>60</v>
      </c>
      <c r="C46" s="8">
        <f>+C47+SUM(C54:C58)</f>
        <v>37</v>
      </c>
      <c r="D46" s="8">
        <f>+D47+SUM(D54:D58)</f>
        <v>37</v>
      </c>
      <c r="E46" s="8">
        <f>+E47+SUM(E54:E58)</f>
        <v>30.75</v>
      </c>
      <c r="F46" s="5"/>
    </row>
    <row r="47" spans="1:6" ht="15.6">
      <c r="A47" s="5">
        <v>1</v>
      </c>
      <c r="B47" s="7" t="s">
        <v>61</v>
      </c>
      <c r="C47" s="8">
        <f>SUM(C48:C53)</f>
        <v>21</v>
      </c>
      <c r="D47" s="8">
        <f>SUM(D48:D53)</f>
        <v>21</v>
      </c>
      <c r="E47" s="8">
        <f>SUM(E48:E53)</f>
        <v>17.75</v>
      </c>
      <c r="F47" s="9"/>
    </row>
    <row r="48" spans="1:6" ht="15.6">
      <c r="A48" s="9" t="s">
        <v>9</v>
      </c>
      <c r="B48" s="10" t="s">
        <v>62</v>
      </c>
      <c r="C48" s="11">
        <v>1</v>
      </c>
      <c r="D48" s="11">
        <v>1</v>
      </c>
      <c r="E48" s="11">
        <v>0</v>
      </c>
      <c r="F48" s="9"/>
    </row>
    <row r="49" spans="1:6" ht="31.2">
      <c r="A49" s="9" t="s">
        <v>11</v>
      </c>
      <c r="B49" s="10" t="s">
        <v>101</v>
      </c>
      <c r="C49" s="11">
        <v>0.5</v>
      </c>
      <c r="D49" s="11">
        <v>0.5</v>
      </c>
      <c r="E49" s="11">
        <v>0.5</v>
      </c>
      <c r="F49" s="12" t="s">
        <v>63</v>
      </c>
    </row>
    <row r="50" spans="1:6" ht="31.2">
      <c r="A50" s="9" t="s">
        <v>13</v>
      </c>
      <c r="B50" s="10" t="s">
        <v>102</v>
      </c>
      <c r="C50" s="11">
        <v>1</v>
      </c>
      <c r="D50" s="11">
        <v>1</v>
      </c>
      <c r="E50" s="11">
        <v>1</v>
      </c>
      <c r="F50" s="12" t="s">
        <v>63</v>
      </c>
    </row>
    <row r="51" spans="1:6" ht="31.2">
      <c r="A51" s="9" t="s">
        <v>15</v>
      </c>
      <c r="B51" s="10" t="s">
        <v>103</v>
      </c>
      <c r="C51" s="11">
        <v>15</v>
      </c>
      <c r="D51" s="11">
        <v>15</v>
      </c>
      <c r="E51" s="11">
        <v>15</v>
      </c>
      <c r="F51" s="12" t="s">
        <v>63</v>
      </c>
    </row>
    <row r="52" spans="1:6" ht="15.6" customHeight="1">
      <c r="A52" s="9" t="s">
        <v>17</v>
      </c>
      <c r="B52" s="10" t="s">
        <v>104</v>
      </c>
      <c r="C52" s="11">
        <v>2.5</v>
      </c>
      <c r="D52" s="11">
        <v>2.5</v>
      </c>
      <c r="E52" s="11">
        <v>1.25</v>
      </c>
      <c r="F52" s="12"/>
    </row>
    <row r="53" spans="1:6" ht="15.6" customHeight="1">
      <c r="A53" s="9" t="s">
        <v>18</v>
      </c>
      <c r="B53" s="10" t="s">
        <v>105</v>
      </c>
      <c r="C53" s="11">
        <v>1</v>
      </c>
      <c r="D53" s="11">
        <v>1</v>
      </c>
      <c r="E53" s="11">
        <v>0</v>
      </c>
      <c r="F53" s="12"/>
    </row>
    <row r="54" spans="1:6" ht="46.8">
      <c r="A54" s="5">
        <v>2</v>
      </c>
      <c r="B54" s="7" t="s">
        <v>106</v>
      </c>
      <c r="C54" s="8">
        <v>3</v>
      </c>
      <c r="D54" s="8">
        <v>3</v>
      </c>
      <c r="E54" s="8">
        <v>2.75</v>
      </c>
      <c r="F54" s="12" t="s">
        <v>63</v>
      </c>
    </row>
    <row r="55" spans="1:6" ht="15.6">
      <c r="A55" s="5">
        <v>3</v>
      </c>
      <c r="B55" s="7" t="s">
        <v>64</v>
      </c>
      <c r="C55" s="8">
        <v>1.5</v>
      </c>
      <c r="D55" s="8">
        <v>1.5</v>
      </c>
      <c r="E55" s="8">
        <v>1</v>
      </c>
      <c r="F55" s="12" t="s">
        <v>63</v>
      </c>
    </row>
    <row r="56" spans="1:6" ht="15.6">
      <c r="A56" s="5">
        <v>4</v>
      </c>
      <c r="B56" s="7" t="s">
        <v>65</v>
      </c>
      <c r="C56" s="8">
        <v>5.5</v>
      </c>
      <c r="D56" s="8">
        <v>5.5</v>
      </c>
      <c r="E56" s="8">
        <v>4.75</v>
      </c>
      <c r="F56" s="12" t="s">
        <v>63</v>
      </c>
    </row>
    <row r="57" spans="1:6" ht="15.6">
      <c r="A57" s="5">
        <v>5</v>
      </c>
      <c r="B57" s="7" t="s">
        <v>66</v>
      </c>
      <c r="C57" s="15">
        <v>3</v>
      </c>
      <c r="D57" s="15">
        <v>3</v>
      </c>
      <c r="E57" s="15">
        <v>2.25</v>
      </c>
      <c r="F57" s="12" t="s">
        <v>63</v>
      </c>
    </row>
    <row r="58" spans="1:6" ht="31.2">
      <c r="A58" s="5">
        <v>6</v>
      </c>
      <c r="B58" s="7" t="s">
        <v>67</v>
      </c>
      <c r="C58" s="8">
        <v>3</v>
      </c>
      <c r="D58" s="8">
        <v>3</v>
      </c>
      <c r="E58" s="8">
        <v>2.25</v>
      </c>
      <c r="F58" s="12" t="s">
        <v>63</v>
      </c>
    </row>
    <row r="59" spans="1:6" ht="15.6" customHeight="1">
      <c r="A59" s="17" t="s">
        <v>68</v>
      </c>
      <c r="B59" s="17"/>
      <c r="C59" s="1">
        <f>+C46+C3</f>
        <v>100</v>
      </c>
      <c r="D59" s="1">
        <f>+D46+D3</f>
        <v>95.5</v>
      </c>
      <c r="E59" s="1">
        <f>+E46+E3</f>
        <v>75.22</v>
      </c>
      <c r="F59" s="2"/>
    </row>
    <row r="60" spans="1:6" ht="15.6" customHeight="1">
      <c r="A60" s="17" t="s">
        <v>69</v>
      </c>
      <c r="B60" s="17"/>
      <c r="C60" s="1"/>
      <c r="D60" s="1"/>
      <c r="E60" s="3">
        <f>+E59/D59</f>
        <v>0.78764397905759165</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dimension ref="A1:F60"/>
  <sheetViews>
    <sheetView tabSelected="1" workbookViewId="0">
      <selection activeCell="H53" sqref="H53"/>
    </sheetView>
  </sheetViews>
  <sheetFormatPr defaultRowHeight="14.4"/>
  <cols>
    <col min="1" max="1" width="5.109375" bestFit="1" customWidth="1"/>
    <col min="2" max="2" width="48.21875" customWidth="1"/>
  </cols>
  <sheetData>
    <row r="1" spans="1:6" ht="38.4" customHeight="1">
      <c r="A1" s="16" t="s">
        <v>118</v>
      </c>
      <c r="B1" s="16"/>
      <c r="C1" s="16"/>
      <c r="D1" s="16"/>
      <c r="E1" s="16"/>
      <c r="F1" s="16"/>
    </row>
    <row r="2" spans="1:6" ht="46.8">
      <c r="A2" s="4" t="s">
        <v>0</v>
      </c>
      <c r="B2" s="4" t="s">
        <v>1</v>
      </c>
      <c r="C2" s="18" t="s">
        <v>2</v>
      </c>
      <c r="D2" s="18" t="s">
        <v>3</v>
      </c>
      <c r="E2" s="18" t="s">
        <v>4</v>
      </c>
      <c r="F2" s="4" t="s">
        <v>5</v>
      </c>
    </row>
    <row r="3" spans="1:6" ht="31.2">
      <c r="A3" s="5" t="s">
        <v>6</v>
      </c>
      <c r="B3" s="7" t="s">
        <v>7</v>
      </c>
      <c r="C3" s="8">
        <f>+C4+C13+C21+C27+C32+C37+C43</f>
        <v>63</v>
      </c>
      <c r="D3" s="8">
        <f>+D4+D13+D21+D27+D32+D37+D43</f>
        <v>60.5</v>
      </c>
      <c r="E3" s="8">
        <f>+E4+E13+E21+E27+E32+E37+E43</f>
        <v>49.1</v>
      </c>
      <c r="F3" s="5"/>
    </row>
    <row r="4" spans="1:6" ht="15.6">
      <c r="A4" s="5">
        <v>1</v>
      </c>
      <c r="B4" s="7" t="s">
        <v>8</v>
      </c>
      <c r="C4" s="8">
        <f>SUM(C5:C12)</f>
        <v>19.5</v>
      </c>
      <c r="D4" s="8">
        <f>SUM(D5:D12)</f>
        <v>19.5</v>
      </c>
      <c r="E4" s="8">
        <f>SUM(E5:E12)</f>
        <v>15.77</v>
      </c>
      <c r="F4" s="9"/>
    </row>
    <row r="5" spans="1:6" ht="15.6">
      <c r="A5" s="9" t="s">
        <v>9</v>
      </c>
      <c r="B5" s="10" t="s">
        <v>10</v>
      </c>
      <c r="C5" s="11">
        <v>1.5</v>
      </c>
      <c r="D5" s="11">
        <v>1.5</v>
      </c>
      <c r="E5" s="11">
        <v>1.5</v>
      </c>
      <c r="F5" s="12"/>
    </row>
    <row r="6" spans="1:6" ht="15.6">
      <c r="A6" s="9" t="s">
        <v>11</v>
      </c>
      <c r="B6" s="10" t="s">
        <v>12</v>
      </c>
      <c r="C6" s="11">
        <v>4</v>
      </c>
      <c r="D6" s="11">
        <v>4</v>
      </c>
      <c r="E6" s="11">
        <v>4</v>
      </c>
      <c r="F6" s="12"/>
    </row>
    <row r="7" spans="1:6" ht="15.6">
      <c r="A7" s="9" t="s">
        <v>13</v>
      </c>
      <c r="B7" s="10" t="s">
        <v>14</v>
      </c>
      <c r="C7" s="11">
        <v>2</v>
      </c>
      <c r="D7" s="11">
        <v>2</v>
      </c>
      <c r="E7" s="11">
        <v>1.31</v>
      </c>
      <c r="F7" s="9"/>
    </row>
    <row r="8" spans="1:6" ht="15.6">
      <c r="A8" s="9" t="s">
        <v>15</v>
      </c>
      <c r="B8" s="10" t="s">
        <v>16</v>
      </c>
      <c r="C8" s="11">
        <v>6</v>
      </c>
      <c r="D8" s="11">
        <v>6</v>
      </c>
      <c r="E8" s="11">
        <v>3.96</v>
      </c>
      <c r="F8" s="9"/>
    </row>
    <row r="9" spans="1:6" ht="31.2">
      <c r="A9" s="9" t="s">
        <v>17</v>
      </c>
      <c r="B9" s="10" t="s">
        <v>71</v>
      </c>
      <c r="C9" s="11">
        <v>0.5</v>
      </c>
      <c r="D9" s="11">
        <v>0.5</v>
      </c>
      <c r="E9" s="11">
        <v>0</v>
      </c>
      <c r="F9" s="9"/>
    </row>
    <row r="10" spans="1:6" ht="15.6">
      <c r="A10" s="9" t="s">
        <v>18</v>
      </c>
      <c r="B10" s="10" t="s">
        <v>20</v>
      </c>
      <c r="C10" s="11">
        <v>3</v>
      </c>
      <c r="D10" s="11">
        <v>3</v>
      </c>
      <c r="E10" s="11">
        <v>2.5</v>
      </c>
      <c r="F10" s="9"/>
    </row>
    <row r="11" spans="1:6" ht="15.6">
      <c r="A11" s="9" t="s">
        <v>19</v>
      </c>
      <c r="B11" s="10" t="s">
        <v>72</v>
      </c>
      <c r="C11" s="11">
        <v>0.5</v>
      </c>
      <c r="D11" s="11">
        <v>0.5</v>
      </c>
      <c r="E11" s="11">
        <v>0.5</v>
      </c>
      <c r="F11" s="9"/>
    </row>
    <row r="12" spans="1:6" ht="15.6">
      <c r="A12" s="9" t="s">
        <v>73</v>
      </c>
      <c r="B12" s="10" t="s">
        <v>74</v>
      </c>
      <c r="C12" s="11">
        <v>2</v>
      </c>
      <c r="D12" s="11">
        <v>2</v>
      </c>
      <c r="E12" s="11">
        <v>2</v>
      </c>
      <c r="F12" s="9"/>
    </row>
    <row r="13" spans="1:6" ht="31.2">
      <c r="A13" s="5">
        <v>2</v>
      </c>
      <c r="B13" s="7" t="s">
        <v>21</v>
      </c>
      <c r="C13" s="8">
        <f>SUM(C14:C20)</f>
        <v>5</v>
      </c>
      <c r="D13" s="8">
        <f>SUM(D14:D20)</f>
        <v>5</v>
      </c>
      <c r="E13" s="8">
        <f>SUM(E14:E20)</f>
        <v>4.33</v>
      </c>
      <c r="F13" s="9"/>
    </row>
    <row r="14" spans="1:6" ht="15.6">
      <c r="A14" s="9" t="s">
        <v>22</v>
      </c>
      <c r="B14" s="10" t="s">
        <v>75</v>
      </c>
      <c r="C14" s="11">
        <v>0.5</v>
      </c>
      <c r="D14" s="11">
        <v>0.5</v>
      </c>
      <c r="E14" s="11">
        <v>0.5</v>
      </c>
      <c r="F14" s="9"/>
    </row>
    <row r="15" spans="1:6" ht="15.6">
      <c r="A15" s="9" t="s">
        <v>24</v>
      </c>
      <c r="B15" s="10" t="s">
        <v>76</v>
      </c>
      <c r="C15" s="11">
        <v>0.5</v>
      </c>
      <c r="D15" s="11">
        <v>0.5</v>
      </c>
      <c r="E15" s="11">
        <v>0.5</v>
      </c>
      <c r="F15" s="9"/>
    </row>
    <row r="16" spans="1:6" ht="31.2">
      <c r="A16" s="9" t="s">
        <v>25</v>
      </c>
      <c r="B16" s="10" t="s">
        <v>77</v>
      </c>
      <c r="C16" s="11">
        <v>0.5</v>
      </c>
      <c r="D16" s="11">
        <v>0.5</v>
      </c>
      <c r="E16" s="11">
        <v>0.5</v>
      </c>
      <c r="F16" s="9"/>
    </row>
    <row r="17" spans="1:6" ht="31.2">
      <c r="A17" s="9" t="s">
        <v>26</v>
      </c>
      <c r="B17" s="10" t="s">
        <v>78</v>
      </c>
      <c r="C17" s="11">
        <v>0.5</v>
      </c>
      <c r="D17" s="11">
        <v>0.5</v>
      </c>
      <c r="E17" s="11">
        <v>0.5</v>
      </c>
      <c r="F17" s="9"/>
    </row>
    <row r="18" spans="1:6" ht="31.2">
      <c r="A18" s="9" t="s">
        <v>79</v>
      </c>
      <c r="B18" s="10" t="s">
        <v>80</v>
      </c>
      <c r="C18" s="11">
        <v>0.5</v>
      </c>
      <c r="D18" s="11">
        <v>0.5</v>
      </c>
      <c r="E18" s="11">
        <v>0.5</v>
      </c>
      <c r="F18" s="9"/>
    </row>
    <row r="19" spans="1:6" ht="31.2">
      <c r="A19" s="9" t="s">
        <v>81</v>
      </c>
      <c r="B19" s="10" t="s">
        <v>82</v>
      </c>
      <c r="C19" s="11">
        <v>0.5</v>
      </c>
      <c r="D19" s="11">
        <v>0.5</v>
      </c>
      <c r="E19" s="11">
        <v>0.5</v>
      </c>
      <c r="F19" s="9"/>
    </row>
    <row r="20" spans="1:6" ht="15.6">
      <c r="A20" s="9" t="s">
        <v>83</v>
      </c>
      <c r="B20" s="10" t="s">
        <v>27</v>
      </c>
      <c r="C20" s="11">
        <v>2</v>
      </c>
      <c r="D20" s="11">
        <v>2</v>
      </c>
      <c r="E20" s="11">
        <v>1.33</v>
      </c>
      <c r="F20" s="9"/>
    </row>
    <row r="21" spans="1:6" ht="15.6">
      <c r="A21" s="5">
        <v>3</v>
      </c>
      <c r="B21" s="7" t="s">
        <v>28</v>
      </c>
      <c r="C21" s="8">
        <f>+SUM(C22:C26)</f>
        <v>8.5</v>
      </c>
      <c r="D21" s="8">
        <f>+SUM(D22:D26)</f>
        <v>8.5</v>
      </c>
      <c r="E21" s="8">
        <f>+SUM(E22:E26)</f>
        <v>8</v>
      </c>
      <c r="F21" s="9"/>
    </row>
    <row r="22" spans="1:6" ht="15.6">
      <c r="A22" s="9" t="s">
        <v>29</v>
      </c>
      <c r="B22" s="10" t="s">
        <v>30</v>
      </c>
      <c r="C22" s="11">
        <v>1.5</v>
      </c>
      <c r="D22" s="11">
        <v>1.5</v>
      </c>
      <c r="E22" s="11">
        <v>1.5</v>
      </c>
      <c r="F22" s="9"/>
    </row>
    <row r="23" spans="1:6" ht="15.6">
      <c r="A23" s="9" t="s">
        <v>31</v>
      </c>
      <c r="B23" s="10" t="s">
        <v>84</v>
      </c>
      <c r="C23" s="11">
        <v>2</v>
      </c>
      <c r="D23" s="11">
        <v>2</v>
      </c>
      <c r="E23" s="11">
        <v>1.5</v>
      </c>
      <c r="F23" s="9"/>
    </row>
    <row r="24" spans="1:6" ht="46.8">
      <c r="A24" s="9" t="s">
        <v>32</v>
      </c>
      <c r="B24" s="10" t="s">
        <v>33</v>
      </c>
      <c r="C24" s="11">
        <v>1</v>
      </c>
      <c r="D24" s="11">
        <v>1</v>
      </c>
      <c r="E24" s="11">
        <v>1</v>
      </c>
      <c r="F24" s="9"/>
    </row>
    <row r="25" spans="1:6" ht="15.6">
      <c r="A25" s="9" t="s">
        <v>34</v>
      </c>
      <c r="B25" s="10" t="s">
        <v>35</v>
      </c>
      <c r="C25" s="11">
        <v>1</v>
      </c>
      <c r="D25" s="11">
        <v>1</v>
      </c>
      <c r="E25" s="11">
        <v>1</v>
      </c>
      <c r="F25" s="9"/>
    </row>
    <row r="26" spans="1:6" ht="15.6">
      <c r="A26" s="9" t="s">
        <v>36</v>
      </c>
      <c r="B26" s="10" t="s">
        <v>37</v>
      </c>
      <c r="C26" s="11">
        <v>3</v>
      </c>
      <c r="D26" s="11">
        <v>3</v>
      </c>
      <c r="E26" s="11">
        <v>3</v>
      </c>
      <c r="F26" s="9"/>
    </row>
    <row r="27" spans="1:6" ht="31.2">
      <c r="A27" s="5">
        <v>4</v>
      </c>
      <c r="B27" s="7" t="s">
        <v>85</v>
      </c>
      <c r="C27" s="8">
        <f>SUM(C28:C31)</f>
        <v>4</v>
      </c>
      <c r="D27" s="8">
        <f>SUM(D28:D31)</f>
        <v>4</v>
      </c>
      <c r="E27" s="8">
        <f>SUM(E28:E31)</f>
        <v>2.5</v>
      </c>
      <c r="F27" s="9"/>
    </row>
    <row r="28" spans="1:6" ht="62.4">
      <c r="A28" s="9" t="s">
        <v>38</v>
      </c>
      <c r="B28" s="10" t="s">
        <v>86</v>
      </c>
      <c r="C28" s="11">
        <v>1</v>
      </c>
      <c r="D28" s="11">
        <v>1</v>
      </c>
      <c r="E28" s="11">
        <v>0.5</v>
      </c>
      <c r="F28" s="9"/>
    </row>
    <row r="29" spans="1:6" ht="31.2">
      <c r="A29" s="9" t="s">
        <v>39</v>
      </c>
      <c r="B29" s="10" t="s">
        <v>87</v>
      </c>
      <c r="C29" s="11">
        <v>1</v>
      </c>
      <c r="D29" s="11">
        <v>1</v>
      </c>
      <c r="E29" s="11">
        <v>0.5</v>
      </c>
      <c r="F29" s="9"/>
    </row>
    <row r="30" spans="1:6" ht="31.2">
      <c r="A30" s="9" t="s">
        <v>40</v>
      </c>
      <c r="B30" s="10" t="s">
        <v>88</v>
      </c>
      <c r="C30" s="11">
        <v>1</v>
      </c>
      <c r="D30" s="11">
        <v>1</v>
      </c>
      <c r="E30" s="11">
        <v>1</v>
      </c>
      <c r="F30" s="9"/>
    </row>
    <row r="31" spans="1:6" ht="31.2">
      <c r="A31" s="9" t="s">
        <v>41</v>
      </c>
      <c r="B31" s="10" t="s">
        <v>89</v>
      </c>
      <c r="C31" s="11">
        <v>1</v>
      </c>
      <c r="D31" s="11">
        <v>1</v>
      </c>
      <c r="E31" s="11">
        <v>0.5</v>
      </c>
      <c r="F31" s="9"/>
    </row>
    <row r="32" spans="1:6" ht="46.8">
      <c r="A32" s="5">
        <v>5</v>
      </c>
      <c r="B32" s="7" t="s">
        <v>42</v>
      </c>
      <c r="C32" s="8">
        <f>SUM(C33:C36)</f>
        <v>6</v>
      </c>
      <c r="D32" s="8">
        <f>SUM(D33:D36)</f>
        <v>5.5</v>
      </c>
      <c r="E32" s="8">
        <f>SUM(E33:E36)</f>
        <v>4.83</v>
      </c>
      <c r="F32" s="9"/>
    </row>
    <row r="33" spans="1:6" ht="31.2">
      <c r="A33" s="9" t="s">
        <v>43</v>
      </c>
      <c r="B33" s="10" t="s">
        <v>90</v>
      </c>
      <c r="C33" s="11">
        <v>0.5</v>
      </c>
      <c r="D33" s="11">
        <v>0.5</v>
      </c>
      <c r="E33" s="11">
        <v>0.5</v>
      </c>
      <c r="F33" s="9"/>
    </row>
    <row r="34" spans="1:6" ht="31.2">
      <c r="A34" s="9" t="s">
        <v>44</v>
      </c>
      <c r="B34" s="10" t="s">
        <v>91</v>
      </c>
      <c r="C34" s="11">
        <v>3</v>
      </c>
      <c r="D34" s="11">
        <v>2.5</v>
      </c>
      <c r="E34" s="11">
        <v>2.4300000000000002</v>
      </c>
      <c r="F34" s="12" t="s">
        <v>112</v>
      </c>
    </row>
    <row r="35" spans="1:6" ht="31.2">
      <c r="A35" s="9" t="s">
        <v>45</v>
      </c>
      <c r="B35" s="10" t="s">
        <v>93</v>
      </c>
      <c r="C35" s="11">
        <v>2</v>
      </c>
      <c r="D35" s="11">
        <v>2</v>
      </c>
      <c r="E35" s="11">
        <v>1.9</v>
      </c>
      <c r="F35" s="9"/>
    </row>
    <row r="36" spans="1:6" ht="31.2">
      <c r="A36" s="9" t="s">
        <v>94</v>
      </c>
      <c r="B36" s="10" t="s">
        <v>46</v>
      </c>
      <c r="C36" s="11">
        <v>0.5</v>
      </c>
      <c r="D36" s="11">
        <v>0.5</v>
      </c>
      <c r="E36" s="11">
        <v>0</v>
      </c>
      <c r="F36" s="9"/>
    </row>
    <row r="37" spans="1:6" ht="15.6">
      <c r="A37" s="5">
        <v>6</v>
      </c>
      <c r="B37" s="7" t="s">
        <v>47</v>
      </c>
      <c r="C37" s="8">
        <f>SUM(C38:C42)</f>
        <v>4.5</v>
      </c>
      <c r="D37" s="8">
        <f>SUM(D38:D42)</f>
        <v>3</v>
      </c>
      <c r="E37" s="8">
        <f>SUM(E38:E42)</f>
        <v>1.9300000000000002</v>
      </c>
      <c r="F37" s="9"/>
    </row>
    <row r="38" spans="1:6" ht="46.8">
      <c r="A38" s="9" t="s">
        <v>48</v>
      </c>
      <c r="B38" s="13" t="s">
        <v>95</v>
      </c>
      <c r="C38" s="14">
        <v>0.5</v>
      </c>
      <c r="D38" s="14">
        <v>0.5</v>
      </c>
      <c r="E38" s="14">
        <v>0</v>
      </c>
      <c r="F38" s="9"/>
    </row>
    <row r="39" spans="1:6" ht="46.8">
      <c r="A39" s="9" t="s">
        <v>49</v>
      </c>
      <c r="B39" s="10" t="s">
        <v>50</v>
      </c>
      <c r="C39" s="14">
        <v>0.5</v>
      </c>
      <c r="D39" s="14">
        <v>0.5</v>
      </c>
      <c r="E39" s="14">
        <v>0</v>
      </c>
      <c r="F39" s="9"/>
    </row>
    <row r="40" spans="1:6" ht="31.2">
      <c r="A40" s="9" t="s">
        <v>51</v>
      </c>
      <c r="B40" s="13" t="s">
        <v>96</v>
      </c>
      <c r="C40" s="14">
        <v>1.5</v>
      </c>
      <c r="D40" s="14">
        <v>1</v>
      </c>
      <c r="E40" s="14">
        <v>1</v>
      </c>
      <c r="F40" s="12" t="s">
        <v>97</v>
      </c>
    </row>
    <row r="41" spans="1:6" ht="62.4">
      <c r="A41" s="9" t="s">
        <v>52</v>
      </c>
      <c r="B41" s="10" t="s">
        <v>98</v>
      </c>
      <c r="C41" s="14">
        <v>1</v>
      </c>
      <c r="D41" s="11"/>
      <c r="E41" s="11"/>
      <c r="F41" s="12" t="s">
        <v>23</v>
      </c>
    </row>
    <row r="42" spans="1:6" ht="62.4">
      <c r="A42" s="9" t="s">
        <v>53</v>
      </c>
      <c r="B42" s="10" t="s">
        <v>99</v>
      </c>
      <c r="C42" s="14">
        <v>1</v>
      </c>
      <c r="D42" s="14">
        <v>1</v>
      </c>
      <c r="E42" s="14">
        <v>0.93</v>
      </c>
      <c r="F42" s="9"/>
    </row>
    <row r="43" spans="1:6" ht="15.6">
      <c r="A43" s="5">
        <v>7</v>
      </c>
      <c r="B43" s="7" t="s">
        <v>54</v>
      </c>
      <c r="C43" s="8">
        <f>SUM(C44:C45)</f>
        <v>15.5</v>
      </c>
      <c r="D43" s="8">
        <f>SUM(D44:D45)</f>
        <v>15</v>
      </c>
      <c r="E43" s="8">
        <f>SUM(E44:E45)</f>
        <v>11.74</v>
      </c>
      <c r="F43" s="9"/>
    </row>
    <row r="44" spans="1:6" ht="30.6">
      <c r="A44" s="9" t="s">
        <v>55</v>
      </c>
      <c r="B44" s="10" t="s">
        <v>56</v>
      </c>
      <c r="C44" s="11">
        <v>12</v>
      </c>
      <c r="D44" s="11">
        <v>11.5</v>
      </c>
      <c r="E44" s="11">
        <v>8.74</v>
      </c>
      <c r="F44" s="12" t="s">
        <v>100</v>
      </c>
    </row>
    <row r="45" spans="1:6" ht="15.6">
      <c r="A45" s="9" t="s">
        <v>57</v>
      </c>
      <c r="B45" s="10" t="s">
        <v>58</v>
      </c>
      <c r="C45" s="11">
        <v>3.5</v>
      </c>
      <c r="D45" s="11">
        <v>3.5</v>
      </c>
      <c r="E45" s="11">
        <v>3</v>
      </c>
      <c r="F45" s="9"/>
    </row>
    <row r="46" spans="1:6" ht="31.2">
      <c r="A46" s="5" t="s">
        <v>59</v>
      </c>
      <c r="B46" s="7" t="s">
        <v>60</v>
      </c>
      <c r="C46" s="8">
        <f>+C47+SUM(C54:C58)</f>
        <v>37</v>
      </c>
      <c r="D46" s="8">
        <f>+D47+SUM(D54:D58)</f>
        <v>37</v>
      </c>
      <c r="E46" s="8">
        <f>+E47+SUM(E54:E58)</f>
        <v>31.5416666666666</v>
      </c>
      <c r="F46" s="5"/>
    </row>
    <row r="47" spans="1:6" ht="15.6">
      <c r="A47" s="5">
        <v>1</v>
      </c>
      <c r="B47" s="7" t="s">
        <v>61</v>
      </c>
      <c r="C47" s="8">
        <f>SUM(C48:C53)</f>
        <v>21</v>
      </c>
      <c r="D47" s="8">
        <f>SUM(D48:D53)</f>
        <v>21</v>
      </c>
      <c r="E47" s="8">
        <f>SUM(E48:E53)</f>
        <v>18.7916666666666</v>
      </c>
      <c r="F47" s="9"/>
    </row>
    <row r="48" spans="1:6" ht="15.6">
      <c r="A48" s="9" t="s">
        <v>9</v>
      </c>
      <c r="B48" s="10" t="s">
        <v>62</v>
      </c>
      <c r="C48" s="11">
        <v>1</v>
      </c>
      <c r="D48" s="11">
        <v>1</v>
      </c>
      <c r="E48" s="11">
        <v>1</v>
      </c>
      <c r="F48" s="9"/>
    </row>
    <row r="49" spans="1:6" ht="31.2">
      <c r="A49" s="9" t="s">
        <v>11</v>
      </c>
      <c r="B49" s="10" t="s">
        <v>101</v>
      </c>
      <c r="C49" s="11">
        <v>0.5</v>
      </c>
      <c r="D49" s="11">
        <v>0.5</v>
      </c>
      <c r="E49" s="11">
        <v>0.5</v>
      </c>
      <c r="F49" s="12" t="s">
        <v>63</v>
      </c>
    </row>
    <row r="50" spans="1:6" ht="31.2">
      <c r="A50" s="9" t="s">
        <v>13</v>
      </c>
      <c r="B50" s="10" t="s">
        <v>102</v>
      </c>
      <c r="C50" s="11">
        <v>1</v>
      </c>
      <c r="D50" s="11">
        <v>1</v>
      </c>
      <c r="E50" s="11">
        <v>0.75</v>
      </c>
      <c r="F50" s="12" t="s">
        <v>63</v>
      </c>
    </row>
    <row r="51" spans="1:6" ht="31.2">
      <c r="A51" s="9" t="s">
        <v>15</v>
      </c>
      <c r="B51" s="10" t="s">
        <v>103</v>
      </c>
      <c r="C51" s="11">
        <v>15</v>
      </c>
      <c r="D51" s="11">
        <v>15</v>
      </c>
      <c r="E51" s="11">
        <v>14.5416666666666</v>
      </c>
      <c r="F51" s="12" t="s">
        <v>63</v>
      </c>
    </row>
    <row r="52" spans="1:6" ht="15.6" customHeight="1">
      <c r="A52" s="9" t="s">
        <v>17</v>
      </c>
      <c r="B52" s="10" t="s">
        <v>104</v>
      </c>
      <c r="C52" s="11">
        <v>2.5</v>
      </c>
      <c r="D52" s="11">
        <v>2.5</v>
      </c>
      <c r="E52" s="11">
        <v>1</v>
      </c>
      <c r="F52" s="12"/>
    </row>
    <row r="53" spans="1:6" ht="15.6" customHeight="1">
      <c r="A53" s="9" t="s">
        <v>18</v>
      </c>
      <c r="B53" s="10" t="s">
        <v>105</v>
      </c>
      <c r="C53" s="11">
        <v>1</v>
      </c>
      <c r="D53" s="11">
        <v>1</v>
      </c>
      <c r="E53" s="11">
        <v>1</v>
      </c>
      <c r="F53" s="12"/>
    </row>
    <row r="54" spans="1:6" ht="46.8">
      <c r="A54" s="5">
        <v>2</v>
      </c>
      <c r="B54" s="7" t="s">
        <v>106</v>
      </c>
      <c r="C54" s="8">
        <v>3</v>
      </c>
      <c r="D54" s="8">
        <v>3</v>
      </c>
      <c r="E54" s="8">
        <v>2.75</v>
      </c>
      <c r="F54" s="12" t="s">
        <v>63</v>
      </c>
    </row>
    <row r="55" spans="1:6" ht="15.6">
      <c r="A55" s="5">
        <v>3</v>
      </c>
      <c r="B55" s="7" t="s">
        <v>64</v>
      </c>
      <c r="C55" s="8">
        <v>1.5</v>
      </c>
      <c r="D55" s="8">
        <v>1.5</v>
      </c>
      <c r="E55" s="8">
        <v>1</v>
      </c>
      <c r="F55" s="12" t="s">
        <v>63</v>
      </c>
    </row>
    <row r="56" spans="1:6" ht="15.6">
      <c r="A56" s="5">
        <v>4</v>
      </c>
      <c r="B56" s="7" t="s">
        <v>65</v>
      </c>
      <c r="C56" s="8">
        <v>5.5</v>
      </c>
      <c r="D56" s="8">
        <v>5.5</v>
      </c>
      <c r="E56" s="8">
        <v>4.5</v>
      </c>
      <c r="F56" s="12" t="s">
        <v>63</v>
      </c>
    </row>
    <row r="57" spans="1:6" ht="15.6">
      <c r="A57" s="5">
        <v>5</v>
      </c>
      <c r="B57" s="7" t="s">
        <v>66</v>
      </c>
      <c r="C57" s="15">
        <v>3</v>
      </c>
      <c r="D57" s="15">
        <v>3</v>
      </c>
      <c r="E57" s="15">
        <v>2</v>
      </c>
      <c r="F57" s="12" t="s">
        <v>63</v>
      </c>
    </row>
    <row r="58" spans="1:6" ht="31.2">
      <c r="A58" s="5">
        <v>6</v>
      </c>
      <c r="B58" s="7" t="s">
        <v>67</v>
      </c>
      <c r="C58" s="8">
        <v>3</v>
      </c>
      <c r="D58" s="8">
        <v>3</v>
      </c>
      <c r="E58" s="8">
        <v>2.5</v>
      </c>
      <c r="F58" s="12" t="s">
        <v>63</v>
      </c>
    </row>
    <row r="59" spans="1:6" ht="15.6" customHeight="1">
      <c r="A59" s="17" t="s">
        <v>68</v>
      </c>
      <c r="B59" s="17"/>
      <c r="C59" s="1">
        <f>+C46+C3</f>
        <v>100</v>
      </c>
      <c r="D59" s="1">
        <f>+D46+D3</f>
        <v>97.5</v>
      </c>
      <c r="E59" s="1">
        <f>+E46+E3</f>
        <v>80.641666666666595</v>
      </c>
      <c r="F59" s="2"/>
    </row>
    <row r="60" spans="1:6" ht="15.6" customHeight="1">
      <c r="A60" s="17" t="s">
        <v>69</v>
      </c>
      <c r="B60" s="17"/>
      <c r="C60" s="1"/>
      <c r="D60" s="1"/>
      <c r="E60" s="3">
        <f>+E59/D59</f>
        <v>0.82709401709401631</v>
      </c>
      <c r="F60" s="2"/>
    </row>
  </sheetData>
  <mergeCells count="3">
    <mergeCell ref="A1:F1"/>
    <mergeCell ref="A59:B59"/>
    <mergeCell ref="A60:B60"/>
  </mergeCells>
  <pageMargins left="0.67" right="0.39" top="0.65" bottom="0.64"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CT</vt:lpstr>
      <vt:lpstr>CLD</vt:lpstr>
      <vt:lpstr>KS</vt:lpstr>
      <vt:lpstr>LP</vt:lpstr>
      <vt:lpstr>MT</vt:lpstr>
      <vt:lpstr>MX</vt:lpstr>
      <vt:lpstr>TT</vt:lpstr>
      <vt:lpstr>TĐ</vt:lpstr>
      <vt:lpstr>TPST</vt:lpstr>
      <vt:lpstr>TXNN</vt:lpstr>
      <vt:lpstr>TXVC</vt:lpstr>
      <vt:lpstr>CLD!Print_Titles</vt:lpstr>
      <vt:lpstr>CT!Print_Titles</vt:lpstr>
      <vt:lpstr>KS!Print_Titles</vt:lpstr>
      <vt:lpstr>LP!Print_Titles</vt:lpstr>
      <vt:lpstr>MT!Print_Titles</vt:lpstr>
      <vt:lpstr>MX!Print_Titles</vt:lpstr>
      <vt:lpstr>TĐ!Print_Titles</vt:lpstr>
      <vt:lpstr>TPST!Print_Titles</vt:lpstr>
      <vt:lpstr>TT!Print_Titles</vt:lpstr>
      <vt:lpstr>TXNN!Print_Titles</vt:lpstr>
      <vt:lpstr>TXVC!Print_Titles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GIAHOA108</dc:creator>
  <cp:lastModifiedBy>GIAHOA108</cp:lastModifiedBy>
  <cp:lastPrinted>2021-03-29T08:33:25Z</cp:lastPrinted>
  <dcterms:created xsi:type="dcterms:W3CDTF">2021-03-29T08:21:12Z</dcterms:created>
  <dcterms:modified xsi:type="dcterms:W3CDTF">2021-03-29T08:38:01Z</dcterms:modified>
</cp:coreProperties>
</file>